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1\Документы ФФОМС\к  Тариф-му на 2021 год\Тарифное 18.01.2021\"/>
    </mc:Choice>
  </mc:AlternateContent>
  <bookViews>
    <workbookView xWindow="0" yWindow="0" windowWidth="28800" windowHeight="11700"/>
  </bookViews>
  <sheets>
    <sheet name="Лист2" sheetId="1" r:id="rId1"/>
  </sheets>
  <calcPr calcId="162913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5" i="1"/>
</calcChain>
</file>

<file path=xl/sharedStrings.xml><?xml version="1.0" encoding="utf-8"?>
<sst xmlns="http://schemas.openxmlformats.org/spreadsheetml/2006/main" count="423" uniqueCount="423">
  <si>
    <t>Медицинская реабилитация после перенесенной коронавирусной инфекции COVID-19 (3 балла по ШРМ)</t>
  </si>
  <si>
    <t>ds37.016</t>
  </si>
  <si>
    <t>Медицинская реабилитация после перенесенной коронавирусной инфекции COVID-19 (2 балла по ШРМ)</t>
  </si>
  <si>
    <t>ds37.015</t>
  </si>
  <si>
    <t>Медицинская реабилитация по поводу постмастэктомического синдрома в онкологии</t>
  </si>
  <si>
    <t>ds37.014</t>
  </si>
  <si>
    <t>Медицинская реабилитация после онкоортопедических операций</t>
  </si>
  <si>
    <t>ds37.013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</si>
  <si>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</si>
  <si>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</si>
  <si>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Медицинская реабилитация детей с поражениями центральной нервной системы</t>
  </si>
  <si>
    <t>ds37.011</t>
  </si>
  <si>
    <t>Медицинская реабилитация детей с нарушениями слуха без замены речевого процессора системы кохлеарной имплантации</t>
  </si>
  <si>
    <t>ds37.010</t>
  </si>
  <si>
    <t>Медицинская реабилитация детей, перенесших заболевания перинатального периода</t>
  </si>
  <si>
    <t>ds37.009</t>
  </si>
  <si>
    <t>Медицинская реабилитация при других соматических заболеваниях (3 балла по ШРМ)</t>
  </si>
  <si>
    <t>ds37.008</t>
  </si>
  <si>
    <t>Медицинская реабилитация при других соматических заболеваниях (2 балла по ШРМ)</t>
  </si>
  <si>
    <t>ds37.007</t>
  </si>
  <si>
    <t>Медицинская кардиореабилитация (3 балла по ШРМ)</t>
  </si>
  <si>
    <t>ds37.006</t>
  </si>
  <si>
    <t>Медицинская кардиореабилитация (2 балла по ШРМ)</t>
  </si>
  <si>
    <t>ds37.005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</si>
  <si>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</si>
  <si>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</si>
  <si>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</si>
  <si>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</si>
  <si>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Медицинская реабилитация пациентов с заболеваниями центральной нервной системы (3 балла по ШРМ)</t>
  </si>
  <si>
    <t>ds37.002</t>
  </si>
  <si>
    <t>Медицинская реабилитация пациентов с заболеваниями центральной нервной системы (2 балла по ШРМ)</t>
  </si>
  <si>
    <t>ds37.001</t>
  </si>
  <si>
    <t>Злокачественное новообразование без специального противоопухолевого лечения</t>
  </si>
  <si>
    <t>ds36.006</t>
  </si>
  <si>
    <t>Отторжение, отмирание трансплантата органов и тканей</t>
  </si>
  <si>
    <t>ds36.005</t>
  </si>
  <si>
    <t>Лечение с применением генно-инженерных биологических препаратов и селективных иммунодепрессантов</t>
  </si>
  <si>
    <t>ds36.004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</si>
  <si>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</si>
  <si>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</si>
  <si>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Факторы, влияющие на состояние здоровья населения и обращения в учреждения здравоохранения</t>
  </si>
  <si>
    <t>ds36.002</t>
  </si>
  <si>
    <t>Комплексное лечение с применением препаратов иммуноглобулина</t>
  </si>
  <si>
    <t>ds36.001</t>
  </si>
  <si>
    <t>Лечение кистозного фиброза с применением ингаляционной антибактериальной терапии</t>
  </si>
  <si>
    <t>ds35.004</t>
  </si>
  <si>
    <t>Кистозный фиброз</t>
  </si>
  <si>
    <t>ds35.003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</si>
  <si>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</si>
  <si>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</si>
  <si>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Сахарный диабет, взрослые</t>
  </si>
  <si>
    <t>ds35.001</t>
  </si>
  <si>
    <t>Операции на органах полости рта (уровень 2)</t>
  </si>
  <si>
    <t>ds34.003</t>
  </si>
  <si>
    <t>Операции на органах полости рта (уровень 1)</t>
  </si>
  <si>
    <t>ds34.002</t>
  </si>
  <si>
    <t>Болезни полости рта, слюнных желез и челюстей, врожденные аномалии лица и шеи, взрослые</t>
  </si>
  <si>
    <t>ds34.001</t>
  </si>
  <si>
    <t>Ожоги и отморожения</t>
  </si>
  <si>
    <t>ds33.001</t>
  </si>
  <si>
    <t>Другие операции на органах брюшной полости (уровень 2)</t>
  </si>
  <si>
    <t>ds32.008</t>
  </si>
  <si>
    <t>Другие операции на органах брюшной полости (уровень 1)</t>
  </si>
  <si>
    <t>ds32.007</t>
  </si>
  <si>
    <t>Операции на желчном пузыре и желчевыводящих путях</t>
  </si>
  <si>
    <t>ds32.006</t>
  </si>
  <si>
    <t>Операции по поводу грыж, взрослые (уровень 3)</t>
  </si>
  <si>
    <t>ds32.005</t>
  </si>
  <si>
    <t>Операции по поводу грыж, взрослые (уровень 2)</t>
  </si>
  <si>
    <t>ds32.004</t>
  </si>
  <si>
    <t>Операции по поводу грыж, взрослые (уровень 1)</t>
  </si>
  <si>
    <t>ds32.003</t>
  </si>
  <si>
    <t>Операции на пищеводе, желудке, двенадцатиперстной кишке (уровень 2)</t>
  </si>
  <si>
    <t>ds32.002</t>
  </si>
  <si>
    <t>Операции на пищеводе, желудке, двенадцатиперстной кишке (уровень 1)</t>
  </si>
  <si>
    <t>ds32.001</t>
  </si>
  <si>
    <t>Операции на молочной железе</t>
  </si>
  <si>
    <t>ds31.006</t>
  </si>
  <si>
    <t>Операции на органах кроветворения и иммунной системы</t>
  </si>
  <si>
    <t>ds31.005</t>
  </si>
  <si>
    <t>Операции на коже, подкожной клетчатке, придатках кожи (уровень 3)</t>
  </si>
  <si>
    <t>ds31.004</t>
  </si>
  <si>
    <t>Операции на коже, подкожной клетчатке, придатках кожи (уровень 2)</t>
  </si>
  <si>
    <t>ds31.003</t>
  </si>
  <si>
    <t>Операции на коже, подкожной клетчатке, придатках кожи (уровень 1)</t>
  </si>
  <si>
    <t>ds31.002</t>
  </si>
  <si>
    <t>Болезни, новообразования молочной железы</t>
  </si>
  <si>
    <t>ds31.001</t>
  </si>
  <si>
    <t>Операции на почке и мочевыделительной системе, взрослые (уровень 3)</t>
  </si>
  <si>
    <t>ds30.006</t>
  </si>
  <si>
    <t>Операции на почке и мочевыделительной системе, взрослые (уровень 2)</t>
  </si>
  <si>
    <t>ds30.005</t>
  </si>
  <si>
    <t>Операции на почке и мочевыделительной системе, взрослые (уровень 1)</t>
  </si>
  <si>
    <t>ds30.004</t>
  </si>
  <si>
    <t>Операции на мужских половых органах, взрослые (уровень 2)</t>
  </si>
  <si>
    <t>ds30.003</t>
  </si>
  <si>
    <t>Операции на мужских половых органах, взрослые (уровень 1)</t>
  </si>
  <si>
    <t>ds30.002</t>
  </si>
  <si>
    <t>Болезни, врожденные аномалии, повреждения мочевой системы и мужских половых органов</t>
  </si>
  <si>
    <t>ds30.001</t>
  </si>
  <si>
    <t>Заболевания опорно-двигательного аппарата, травмы, болезни мягких тканей</t>
  </si>
  <si>
    <t>ds29.004</t>
  </si>
  <si>
    <t>Операции на костно-мышечной системе и суставах (уровень 3)</t>
  </si>
  <si>
    <t>ds29.003</t>
  </si>
  <si>
    <t>Операции на костно-мышечной системе и суставах (уровень 2)</t>
  </si>
  <si>
    <t>ds29.002</t>
  </si>
  <si>
    <t>Операции на костно-мышечной системе и суставах (уровень 1)</t>
  </si>
  <si>
    <t>ds29.001</t>
  </si>
  <si>
    <t>Операции на нижних дыхательных путях и легочной ткани, органах средостения</t>
  </si>
  <si>
    <t>ds28.001</t>
  </si>
  <si>
    <t>Отравления и другие воздействия внешних причин</t>
  </si>
  <si>
    <t>ds27.001</t>
  </si>
  <si>
    <t>Болезни полости рта, слюнных желез и челюстей, врожденные аномалии лица и шеи, дети</t>
  </si>
  <si>
    <t>ds26.001</t>
  </si>
  <si>
    <t>Операции на сосудах (уровень 2)</t>
  </si>
  <si>
    <t>ds25.003</t>
  </si>
  <si>
    <t>Операции на сосудах (уровень 1)</t>
  </si>
  <si>
    <t>ds25.002</t>
  </si>
  <si>
    <t>Диагностическое обследование сердечно-сосудистой системы</t>
  </si>
  <si>
    <t>ds25.001</t>
  </si>
  <si>
    <t>Системные поражения соединительной ткани, артропатии, спондилопатии, взрослые</t>
  </si>
  <si>
    <t>ds24.001</t>
  </si>
  <si>
    <t>Болезни органов дыхания</t>
  </si>
  <si>
    <t>ds23.001</t>
  </si>
  <si>
    <t>Болезни органов пищеварения, дети</t>
  </si>
  <si>
    <t>ds22.002</t>
  </si>
  <si>
    <t>Системные поражения соединительной ткани, артропатии, спондилопатии, дети</t>
  </si>
  <si>
    <t>ds22.001</t>
  </si>
  <si>
    <t>Операции на органе зрения (уровень 5)</t>
  </si>
  <si>
    <t>ds21.006</t>
  </si>
  <si>
    <t>Операции на органе зрения (уровень 4)</t>
  </si>
  <si>
    <t>ds21.005</t>
  </si>
  <si>
    <t>Операции на органе зрения (уровень 3)</t>
  </si>
  <si>
    <t>ds21.004</t>
  </si>
  <si>
    <t>Операции на органе зрения (уровень 2)</t>
  </si>
  <si>
    <t>ds21.003</t>
  </si>
  <si>
    <t>Операции на органе зрения (уровень 1)</t>
  </si>
  <si>
    <t>ds21.002</t>
  </si>
  <si>
    <t>Болезни и травмы глаза</t>
  </si>
  <si>
    <t>ds21.001</t>
  </si>
  <si>
    <t>Замена речевого процессора</t>
  </si>
  <si>
    <t>ds20.006</t>
  </si>
  <si>
    <t>Операции на органе слуха, придаточных пазухах носа и верхних дыхательных путях (уровень 4)</t>
  </si>
  <si>
    <t>ds20.005</t>
  </si>
  <si>
    <t>Операции на органе слуха, придаточных пазухах носа и верхних дыхательных путях (уровень 3)</t>
  </si>
  <si>
    <t>ds20.004</t>
  </si>
  <si>
    <t>Операции на органе слуха, придаточных пазухах носа и верхних дыхательных путях (уровень 2)</t>
  </si>
  <si>
    <t>ds20.003</t>
  </si>
  <si>
    <t>Операции на органе слуха, придаточных пазухах носа и верхних дыхательных путях (уровень 1)</t>
  </si>
  <si>
    <t>ds20.002</t>
  </si>
  <si>
    <t>Болезни уха, горла, носа</t>
  </si>
  <si>
    <t>ds20.001</t>
  </si>
  <si>
    <t>Лучевые повреждения</t>
  </si>
  <si>
    <t>ds19.079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</si>
  <si>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</si>
  <si>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</si>
  <si>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</si>
  <si>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</si>
  <si>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</si>
  <si>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</si>
  <si>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</si>
  <si>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</si>
  <si>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</si>
  <si>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</si>
  <si>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</si>
  <si>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</si>
  <si>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</si>
  <si>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</si>
  <si>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</si>
  <si>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</si>
  <si>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</si>
  <si>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</si>
  <si>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</si>
  <si>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</si>
  <si>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</si>
  <si>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</si>
  <si>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</si>
  <si>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</si>
  <si>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 без специального противоопухолевого лечения, взрослые (уровень 4)</t>
  </si>
  <si>
    <t>ds19.066</t>
  </si>
  <si>
    <t>ЗНО лимфоидной и кроветворной тканей без специального противоопухолевого лечения, взрослые (уровень 3)</t>
  </si>
  <si>
    <t>ds19.065</t>
  </si>
  <si>
    <t>ЗНО лимфоидной и кроветворной тканей без специального противоопухолевого лечения, взрослые (уровень 2)</t>
  </si>
  <si>
    <t>ds19.064</t>
  </si>
  <si>
    <t>ЗНО лимфоидной и кроветворной тканей без специального противоопухолевого лечения, взрослые (уровень 1)</t>
  </si>
  <si>
    <t>ds19.063</t>
  </si>
  <si>
    <t>Лучевая терапия в сочетании с лекарственной терапией (уровень 5)</t>
  </si>
  <si>
    <t>ds19.062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</si>
  <si>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</si>
  <si>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</si>
  <si>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</si>
  <si>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</si>
  <si>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2)</t>
  </si>
  <si>
    <t>ds19.059</t>
  </si>
  <si>
    <t>Лучевая терапия в сочетании с лекарственной терапией (уровень 1)</t>
  </si>
  <si>
    <t>ds19.058</t>
  </si>
  <si>
    <t>Лучевая терапия (уровень 8)</t>
  </si>
  <si>
    <t>ds19.057</t>
  </si>
  <si>
    <t>Лучевая терапия (уровень 7)</t>
  </si>
  <si>
    <t>ds19.056</t>
  </si>
  <si>
    <t>Лучевая терапия (уровень 6)</t>
  </si>
  <si>
    <t>ds19.055</t>
  </si>
  <si>
    <t>Лучевая терапия (уровень 5)</t>
  </si>
  <si>
    <t>ds19.054</t>
  </si>
  <si>
    <t>Лучевая терапия (уровень 4)</t>
  </si>
  <si>
    <t>ds19.053</t>
  </si>
  <si>
    <t>Лучевая терапия (уровень 3)</t>
  </si>
  <si>
    <t>ds19.052</t>
  </si>
  <si>
    <t>Лучевая терапия (уровень 2)</t>
  </si>
  <si>
    <t>ds19.051</t>
  </si>
  <si>
    <t>Лучевая терапия (уровень 1)</t>
  </si>
  <si>
    <t>ds19.050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</si>
  <si>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</si>
  <si>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</si>
  <si>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</si>
  <si>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</si>
  <si>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</si>
  <si>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</si>
  <si>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</si>
  <si>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</si>
  <si>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</si>
  <si>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</si>
  <si>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</si>
  <si>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</si>
  <si>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</si>
  <si>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</si>
  <si>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</si>
  <si>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</si>
  <si>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</si>
  <si>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</si>
  <si>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</si>
  <si>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</si>
  <si>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</si>
  <si>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</si>
  <si>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</si>
  <si>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</si>
  <si>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</si>
  <si>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ds19.037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</si>
  <si>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</si>
  <si>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ds19.033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</si>
  <si>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</si>
  <si>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ds19.029</t>
  </si>
  <si>
    <t>Установка, замена порт системы (катетера) для лекарственной терапии злокачественных новообразований</t>
  </si>
  <si>
    <t>ds19.028</t>
  </si>
  <si>
    <t>Операции при злокачественных новообразованиях кожи (уровень 2)</t>
  </si>
  <si>
    <t>ds19.017</t>
  </si>
  <si>
    <t>Операции при злокачественных новообразованиях кожи (уровень 1)</t>
  </si>
  <si>
    <t>ds19.016</t>
  </si>
  <si>
    <t>Другие болезни почек</t>
  </si>
  <si>
    <t>ds18.004</t>
  </si>
  <si>
    <t>Формирование, имплантация, удаление, смена доступа для диализа</t>
  </si>
  <si>
    <t>ds18.003</t>
  </si>
  <si>
    <t>Лекарственная терапия у пациентов, получающих диализ</t>
  </si>
  <si>
    <t>ds18.002</t>
  </si>
  <si>
    <t>Гломерулярные болезни, почечная недостаточность (без диализа)</t>
  </si>
  <si>
    <t>ds18.001</t>
  </si>
  <si>
    <t>Нарушения, возникшие в перинатальном периоде</t>
  </si>
  <si>
    <t>ds17.001</t>
  </si>
  <si>
    <t>Операции на периферической нервной системе</t>
  </si>
  <si>
    <t>ds16.002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</si>
  <si>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</si>
  <si>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</si>
  <si>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Неврологические заболевания, лечение с применением ботулотоксина (уровень 2)</t>
  </si>
  <si>
    <t>ds15.003</t>
  </si>
  <si>
    <t>Неврологические заболевания, лечение с применением ботулотоксина (уровень 1)</t>
  </si>
  <si>
    <t>ds15.002</t>
  </si>
  <si>
    <t>Болезни нервной системы, хромосомные аномалии</t>
  </si>
  <si>
    <t>ds15.001</t>
  </si>
  <si>
    <t>Операции на кишечнике и анальной области (уровень 2)</t>
  </si>
  <si>
    <t>ds14.002</t>
  </si>
  <si>
    <t>Операции на кишечнике и анальной области (уровень 1)</t>
  </si>
  <si>
    <t>ds14.001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</si>
  <si>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</si>
  <si>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</si>
  <si>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системы кровообращения с применением инвазивных методов</t>
  </si>
  <si>
    <t>ds13.002</t>
  </si>
  <si>
    <t>Болезни системы кровообращения, взрослые</t>
  </si>
  <si>
    <t>ds13.001</t>
  </si>
  <si>
    <t>Респираторные инфекции верхних дыхательных путей, дети</t>
  </si>
  <si>
    <t>ds12.009</t>
  </si>
  <si>
    <t>Респираторные инфекции верхних дыхательных путей, взрослые</t>
  </si>
  <si>
    <t>ds12.008</t>
  </si>
  <si>
    <t>Инфекционные и паразитарные болезни, дети</t>
  </si>
  <si>
    <t>ds12.007</t>
  </si>
  <si>
    <t>Инфекционные и паразитарные болезни, взрослые</t>
  </si>
  <si>
    <t>ds12.006</t>
  </si>
  <si>
    <t>Другие вирусные гепатиты</t>
  </si>
  <si>
    <t>ds12.005</t>
  </si>
  <si>
    <t>Лечение хронического вирусного гепатита C (уровень 2)</t>
  </si>
  <si>
    <t>ds12.011</t>
  </si>
  <si>
    <t>Лечение хронического вирусного гепатита C (уровень 1)</t>
  </si>
  <si>
    <t>ds12.010</t>
  </si>
  <si>
    <t>Вирусный гепатит B хронический, лекарственная терапия</t>
  </si>
  <si>
    <t>ds12.001</t>
  </si>
  <si>
    <t>Другие болезни эндокринной системы, дети</t>
  </si>
  <si>
    <t>ds11.002</t>
  </si>
  <si>
    <t>Сахарный диабет, дети</t>
  </si>
  <si>
    <t>ds11.001</t>
  </si>
  <si>
    <t>Операции по поводу грыж, дети</t>
  </si>
  <si>
    <t>ds10.001</t>
  </si>
  <si>
    <t>Операции на почке и мочевыделительной системе, дети</t>
  </si>
  <si>
    <t>ds09.002</t>
  </si>
  <si>
    <t>Операции на мужских половых органах, дети</t>
  </si>
  <si>
    <t>ds09.001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</si>
  <si>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</si>
  <si>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</si>
  <si>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Лекарственная терапия при остром лейкозе, дети</t>
  </si>
  <si>
    <t>ds08.002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</si>
  <si>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</si>
  <si>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</si>
  <si>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Болезни системы кровообращения, дети</t>
  </si>
  <si>
    <t>ds07.001</t>
  </si>
  <si>
    <t>Дерматозы</t>
  </si>
  <si>
    <t>ds06.001</t>
  </si>
  <si>
    <t>Лекарственная терапия при доброкачественных заболеваниях крови и пузырном заносе</t>
  </si>
  <si>
    <t>ds05.005</t>
  </si>
  <si>
    <t>Болезни крови (уровень 2)</t>
  </si>
  <si>
    <t>ds05.002</t>
  </si>
  <si>
    <t>Болезни крови (уровень 1)</t>
  </si>
  <si>
    <t>ds05.001</t>
  </si>
  <si>
    <t>Болезни органов пищеварения, взрослые</t>
  </si>
  <si>
    <t>ds04.001</t>
  </si>
  <si>
    <t>Нарушения с вовлечением иммунного механизма</t>
  </si>
  <si>
    <t>ds03.001</t>
  </si>
  <si>
    <t>Экстракорпоральное оплодотворение (уровень 4)</t>
  </si>
  <si>
    <t>ds02.011</t>
  </si>
  <si>
    <t>Экстракорпоральное оплодотворение (уровень 3)</t>
  </si>
  <si>
    <t>ds02.010</t>
  </si>
  <si>
    <t>Экстракорпоральное оплодотворение (уровень 2)</t>
  </si>
  <si>
    <t>ds02.009</t>
  </si>
  <si>
    <t>Экстракорпоральное оплодотворение (уровень 1)</t>
  </si>
  <si>
    <t>ds02.008</t>
  </si>
  <si>
    <t>Аборт медикаментозный</t>
  </si>
  <si>
    <t>ds02.007</t>
  </si>
  <si>
    <t>Искусственное прерывание беременности (аборт)</t>
  </si>
  <si>
    <t>ds02.006</t>
  </si>
  <si>
    <t>Операции на женских половых органах (уровень 2)</t>
  </si>
  <si>
    <t>ds02.004</t>
  </si>
  <si>
    <t>Операции на женских половых органах (уровень 1)</t>
  </si>
  <si>
    <t>ds02.003</t>
  </si>
  <si>
    <t>Болезни женских половых органов</t>
  </si>
  <si>
    <t>ds02.002</t>
  </si>
  <si>
    <t>Осложнения беременности, родов, послеродового периода</t>
  </si>
  <si>
    <t>ds02.001</t>
  </si>
  <si>
    <t>Акушерство и гинекология</t>
  </si>
  <si>
    <t>ds02</t>
  </si>
  <si>
    <t>Коэффициент относитель ной затрато емкости КСГ/КПГ</t>
  </si>
  <si>
    <t>Профиль (КПГ) и КСГ</t>
  </si>
  <si>
    <t>Код</t>
  </si>
  <si>
    <t>№ п/п</t>
  </si>
  <si>
    <t>ds03</t>
  </si>
  <si>
    <t>Аллергология и иммунология</t>
  </si>
  <si>
    <t>ds04</t>
  </si>
  <si>
    <t>Гастроэнтерология</t>
  </si>
  <si>
    <t>ds05</t>
  </si>
  <si>
    <t>Гематология</t>
  </si>
  <si>
    <t>ds06</t>
  </si>
  <si>
    <t>Дерматология</t>
  </si>
  <si>
    <t>ds07</t>
  </si>
  <si>
    <t>Детская кардиология</t>
  </si>
  <si>
    <t>ds08</t>
  </si>
  <si>
    <t>Детская онкология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</si>
  <si>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</si>
  <si>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</si>
  <si>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</si>
  <si>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</si>
  <si>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</si>
  <si>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</si>
  <si>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</si>
  <si>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</si>
  <si>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</si>
  <si>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</si>
  <si>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</si>
  <si>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Колопроктология</t>
  </si>
  <si>
    <t>ds15</t>
  </si>
  <si>
    <t>Неврология</t>
  </si>
  <si>
    <t>ds16</t>
  </si>
  <si>
    <t>Нейрохирургия</t>
  </si>
  <si>
    <t>ds17</t>
  </si>
  <si>
    <t>Неонатология</t>
  </si>
  <si>
    <t>ds18</t>
  </si>
  <si>
    <t>Нефрология (без диализа)</t>
  </si>
  <si>
    <t>ds19</t>
  </si>
  <si>
    <t>Онкология</t>
  </si>
  <si>
    <t>ds20</t>
  </si>
  <si>
    <t>Оториноларингология</t>
  </si>
  <si>
    <t>ds22</t>
  </si>
  <si>
    <t>Педиатрия</t>
  </si>
  <si>
    <t>ds21</t>
  </si>
  <si>
    <t>Офтальмология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</si>
  <si>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</si>
  <si>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</si>
  <si>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</si>
  <si>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</si>
  <si>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</si>
  <si>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</si>
  <si>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</si>
  <si>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</si>
  <si>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</si>
  <si>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</si>
  <si>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ds28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</si>
  <si>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</si>
  <si>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</si>
  <si>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</si>
  <si>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</si>
  <si>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</si>
  <si>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</si>
  <si>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</si>
  <si>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</si>
  <si>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</si>
  <si>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</si>
  <si>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</si>
  <si>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</si>
  <si>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</si>
  <si>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</si>
  <si>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</si>
  <si>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</si>
  <si>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</si>
  <si>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ds37</t>
  </si>
  <si>
    <t>Медицинская реабилитация</t>
  </si>
  <si>
    <t xml:space="preserve">                                                                              Приложение №18  к Тарифному соглашению                                                                                                                                                                                                    в системе ОМС   Чеченской Республики                                                                                                        на 2021 год</t>
  </si>
  <si>
    <t xml:space="preserve"> Тарифы по медицинской  помощи  в условиях дневных стационаров всех типов в рамках территориальной программы ОМС  Чеченской Республики на 2021 год</t>
  </si>
  <si>
    <t>норм-в ст-ти 1 случ. госпит. - 22141,7руб, коэф. привед-я - 0,7526712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</si>
</sst>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0" xfId="0" applyAlignment="1"/>
    <xf numFmtId="0" fontId="4" fillId="0" borderId="7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2" fontId="2" fillId="0" borderId="8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wrapText="1"/>
    </xf>
    <xf numFmtId="2" fontId="3" fillId="0" borderId="8" xfId="0" applyNumberFormat="1" applyFont="1" applyBorder="1" applyAlignment="1">
      <alignment horizontal="center" wrapText="1"/>
    </xf>
    <xf numFmtId="2" fontId="2" fillId="0" borderId="8" xfId="0" applyNumberFormat="1" applyFont="1" applyBorder="1" applyAlignment="1">
      <alignment wrapText="1"/>
    </xf>
    <xf numFmtId="2" fontId="2" fillId="0" borderId="10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2" fontId="0" fillId="0" borderId="6" xfId="0" applyNumberFormat="1" applyBorder="1"/>
    <xf numFmtId="0" fontId="8" fillId="0" borderId="6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Normal_КСГ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3"/>
  <sheetViews>
    <sheetView tabSelected="1" topLeftCell="A203" workbookViewId="0">
      <selection activeCell="P221" sqref="P221"/>
    </sheetView>
  </sheetViews>
  <sheetFormatPr defaultRowHeight="12.75" x14ac:dyDescent="0.2"/>
  <cols>
    <col min="4" max="4" width="46.7109375" customWidth="1"/>
    <col min="5" max="5" width="14.7109375" customWidth="1"/>
    <col min="6" max="6" width="9.7109375" customWidth="1"/>
  </cols>
  <sheetData>
    <row r="1" spans="2:6" ht="69" customHeight="1" x14ac:dyDescent="0.2">
      <c r="B1" s="15"/>
      <c r="C1" s="15"/>
      <c r="D1" s="28" t="s">
        <v>420</v>
      </c>
      <c r="E1" s="28"/>
    </row>
    <row r="2" spans="2:6" ht="48" customHeight="1" thickBot="1" x14ac:dyDescent="0.25">
      <c r="B2" s="31" t="s">
        <v>421</v>
      </c>
      <c r="C2" s="31"/>
      <c r="D2" s="31"/>
      <c r="E2" s="31"/>
      <c r="F2" s="31"/>
    </row>
    <row r="3" spans="2:6" ht="84.75" thickBot="1" x14ac:dyDescent="0.25">
      <c r="B3" s="14" t="s">
        <v>349</v>
      </c>
      <c r="C3" s="13" t="s">
        <v>348</v>
      </c>
      <c r="D3" s="16" t="s">
        <v>347</v>
      </c>
      <c r="E3" s="25" t="s">
        <v>346</v>
      </c>
      <c r="F3" s="27" t="s">
        <v>422</v>
      </c>
    </row>
    <row r="4" spans="2:6" ht="15" thickBot="1" x14ac:dyDescent="0.25">
      <c r="B4" s="12"/>
      <c r="C4" s="11"/>
      <c r="D4" s="10"/>
      <c r="E4" s="17"/>
    </row>
    <row r="5" spans="2:6" ht="15" thickBot="1" x14ac:dyDescent="0.25">
      <c r="B5" s="12">
        <v>2</v>
      </c>
      <c r="C5" s="11" t="s">
        <v>345</v>
      </c>
      <c r="D5" s="10" t="s">
        <v>344</v>
      </c>
      <c r="E5" s="17">
        <v>0.8</v>
      </c>
      <c r="F5" s="26">
        <f>22141.7*E5*0.7526712</f>
        <v>13332.335927231999</v>
      </c>
    </row>
    <row r="6" spans="2:6" ht="30.75" thickBot="1" x14ac:dyDescent="0.3">
      <c r="B6" s="9">
        <v>1</v>
      </c>
      <c r="C6" s="8" t="s">
        <v>343</v>
      </c>
      <c r="D6" s="7" t="s">
        <v>342</v>
      </c>
      <c r="E6" s="18">
        <v>0.83</v>
      </c>
      <c r="F6" s="26">
        <f t="shared" ref="F6:F69" si="0">22141.7*E6*0.7526712</f>
        <v>13832.2985245032</v>
      </c>
    </row>
    <row r="7" spans="2:6" ht="15.75" thickBot="1" x14ac:dyDescent="0.3">
      <c r="B7" s="9">
        <v>2</v>
      </c>
      <c r="C7" s="8" t="s">
        <v>341</v>
      </c>
      <c r="D7" s="7" t="s">
        <v>340</v>
      </c>
      <c r="E7" s="18">
        <v>0.66</v>
      </c>
      <c r="F7" s="26">
        <f t="shared" si="0"/>
        <v>10999.177139966401</v>
      </c>
    </row>
    <row r="8" spans="2:6" ht="30.75" thickBot="1" x14ac:dyDescent="0.3">
      <c r="B8" s="9">
        <v>3</v>
      </c>
      <c r="C8" s="8" t="s">
        <v>339</v>
      </c>
      <c r="D8" s="7" t="s">
        <v>338</v>
      </c>
      <c r="E8" s="18">
        <v>0.71</v>
      </c>
      <c r="F8" s="26">
        <f t="shared" si="0"/>
        <v>11832.448135418399</v>
      </c>
    </row>
    <row r="9" spans="2:6" ht="30.75" thickBot="1" x14ac:dyDescent="0.3">
      <c r="B9" s="9">
        <v>4</v>
      </c>
      <c r="C9" s="8" t="s">
        <v>337</v>
      </c>
      <c r="D9" s="7" t="s">
        <v>336</v>
      </c>
      <c r="E9" s="18">
        <v>1.06</v>
      </c>
      <c r="F9" s="26">
        <f t="shared" si="0"/>
        <v>17665.3451035824</v>
      </c>
    </row>
    <row r="10" spans="2:6" ht="30.75" thickBot="1" x14ac:dyDescent="0.3">
      <c r="B10" s="9">
        <v>5</v>
      </c>
      <c r="C10" s="8" t="s">
        <v>335</v>
      </c>
      <c r="D10" s="7" t="s">
        <v>334</v>
      </c>
      <c r="E10" s="18">
        <v>0.33</v>
      </c>
      <c r="F10" s="26">
        <f t="shared" si="0"/>
        <v>5499.5885699832006</v>
      </c>
    </row>
    <row r="11" spans="2:6" ht="15.75" thickBot="1" x14ac:dyDescent="0.3">
      <c r="B11" s="9">
        <v>6</v>
      </c>
      <c r="C11" s="8" t="s">
        <v>333</v>
      </c>
      <c r="D11" s="7" t="s">
        <v>332</v>
      </c>
      <c r="E11" s="18">
        <v>0.38</v>
      </c>
      <c r="F11" s="26">
        <f t="shared" si="0"/>
        <v>6332.8595654351993</v>
      </c>
    </row>
    <row r="12" spans="2:6" ht="15.75" thickBot="1" x14ac:dyDescent="0.3">
      <c r="B12" s="9">
        <v>7</v>
      </c>
      <c r="C12" s="4" t="s">
        <v>331</v>
      </c>
      <c r="D12" s="7" t="s">
        <v>330</v>
      </c>
      <c r="E12" s="19">
        <v>1.78</v>
      </c>
      <c r="F12" s="26">
        <f t="shared" si="0"/>
        <v>29664.4474380912</v>
      </c>
    </row>
    <row r="13" spans="2:6" ht="15.75" thickBot="1" x14ac:dyDescent="0.3">
      <c r="B13" s="9">
        <v>8</v>
      </c>
      <c r="C13" s="2" t="s">
        <v>329</v>
      </c>
      <c r="D13" s="7" t="s">
        <v>328</v>
      </c>
      <c r="E13" s="20">
        <v>5.63</v>
      </c>
      <c r="F13" s="26">
        <f t="shared" si="0"/>
        <v>93826.314087895211</v>
      </c>
    </row>
    <row r="14" spans="2:6" ht="15.75" thickBot="1" x14ac:dyDescent="0.3">
      <c r="B14" s="9">
        <v>9</v>
      </c>
      <c r="C14" s="2" t="s">
        <v>327</v>
      </c>
      <c r="D14" s="7" t="s">
        <v>326</v>
      </c>
      <c r="E14" s="20">
        <v>9.39</v>
      </c>
      <c r="F14" s="26">
        <f t="shared" si="0"/>
        <v>156488.29294588562</v>
      </c>
    </row>
    <row r="15" spans="2:6" ht="15.75" thickBot="1" x14ac:dyDescent="0.3">
      <c r="B15" s="9">
        <v>10</v>
      </c>
      <c r="C15" s="2" t="s">
        <v>325</v>
      </c>
      <c r="D15" s="7" t="s">
        <v>324</v>
      </c>
      <c r="E15" s="20">
        <v>10.33</v>
      </c>
      <c r="F15" s="26">
        <f t="shared" si="0"/>
        <v>172153.78766038318</v>
      </c>
    </row>
    <row r="16" spans="2:6" ht="15" thickBot="1" x14ac:dyDescent="0.25">
      <c r="B16" s="12">
        <v>3</v>
      </c>
      <c r="C16" s="11" t="s">
        <v>350</v>
      </c>
      <c r="D16" s="10" t="s">
        <v>351</v>
      </c>
      <c r="E16" s="17">
        <v>0.98</v>
      </c>
      <c r="F16" s="26">
        <f t="shared" si="0"/>
        <v>16332.1115108592</v>
      </c>
    </row>
    <row r="17" spans="2:6" ht="15.75" thickBot="1" x14ac:dyDescent="0.3">
      <c r="B17" s="9">
        <v>11</v>
      </c>
      <c r="C17" s="8" t="s">
        <v>323</v>
      </c>
      <c r="D17" s="7" t="s">
        <v>322</v>
      </c>
      <c r="E17" s="18">
        <v>0.98</v>
      </c>
      <c r="F17" s="26">
        <f t="shared" si="0"/>
        <v>16332.1115108592</v>
      </c>
    </row>
    <row r="18" spans="2:6" ht="15" thickBot="1" x14ac:dyDescent="0.25">
      <c r="B18" s="12">
        <v>4</v>
      </c>
      <c r="C18" s="11" t="s">
        <v>352</v>
      </c>
      <c r="D18" s="10" t="s">
        <v>353</v>
      </c>
      <c r="E18" s="17">
        <v>0.89</v>
      </c>
      <c r="F18" s="26">
        <f t="shared" si="0"/>
        <v>14832.2237190456</v>
      </c>
    </row>
    <row r="19" spans="2:6" ht="15.75" thickBot="1" x14ac:dyDescent="0.3">
      <c r="B19" s="9">
        <v>12</v>
      </c>
      <c r="C19" s="8" t="s">
        <v>321</v>
      </c>
      <c r="D19" s="7" t="s">
        <v>320</v>
      </c>
      <c r="E19" s="18">
        <v>0.89</v>
      </c>
      <c r="F19" s="26">
        <f t="shared" si="0"/>
        <v>14832.2237190456</v>
      </c>
    </row>
    <row r="20" spans="2:6" ht="15" thickBot="1" x14ac:dyDescent="0.25">
      <c r="B20" s="12">
        <v>5</v>
      </c>
      <c r="C20" s="11" t="s">
        <v>354</v>
      </c>
      <c r="D20" s="10" t="s">
        <v>355</v>
      </c>
      <c r="E20" s="17">
        <v>1.0900000000000001</v>
      </c>
      <c r="F20" s="26">
        <f t="shared" si="0"/>
        <v>18165.307700853602</v>
      </c>
    </row>
    <row r="21" spans="2:6" ht="15.75" thickBot="1" x14ac:dyDescent="0.3">
      <c r="B21" s="9">
        <v>13</v>
      </c>
      <c r="C21" s="8" t="s">
        <v>319</v>
      </c>
      <c r="D21" s="7" t="s">
        <v>318</v>
      </c>
      <c r="E21" s="18">
        <v>0.91</v>
      </c>
      <c r="F21" s="26">
        <f t="shared" si="0"/>
        <v>15165.532117226399</v>
      </c>
    </row>
    <row r="22" spans="2:6" ht="15.75" thickBot="1" x14ac:dyDescent="0.3">
      <c r="B22" s="9">
        <v>14</v>
      </c>
      <c r="C22" s="8" t="s">
        <v>317</v>
      </c>
      <c r="D22" s="7" t="s">
        <v>316</v>
      </c>
      <c r="E22" s="18">
        <v>2.41</v>
      </c>
      <c r="F22" s="26">
        <f t="shared" si="0"/>
        <v>40163.661980786404</v>
      </c>
    </row>
    <row r="23" spans="2:6" ht="30.75" thickBot="1" x14ac:dyDescent="0.3">
      <c r="B23" s="9">
        <v>15</v>
      </c>
      <c r="C23" s="8" t="s">
        <v>315</v>
      </c>
      <c r="D23" s="7" t="s">
        <v>314</v>
      </c>
      <c r="E23" s="18">
        <v>3.73</v>
      </c>
      <c r="F23" s="26">
        <f t="shared" si="0"/>
        <v>62162.016260719196</v>
      </c>
    </row>
    <row r="24" spans="2:6" ht="15" thickBot="1" x14ac:dyDescent="0.25">
      <c r="B24" s="12">
        <v>6</v>
      </c>
      <c r="C24" s="11" t="s">
        <v>356</v>
      </c>
      <c r="D24" s="10" t="s">
        <v>357</v>
      </c>
      <c r="E24" s="17">
        <v>1.54</v>
      </c>
      <c r="F24" s="26">
        <f t="shared" si="0"/>
        <v>25664.746659921599</v>
      </c>
    </row>
    <row r="25" spans="2:6" ht="15.75" thickBot="1" x14ac:dyDescent="0.3">
      <c r="B25" s="9">
        <v>16</v>
      </c>
      <c r="C25" s="8" t="s">
        <v>313</v>
      </c>
      <c r="D25" s="7" t="s">
        <v>312</v>
      </c>
      <c r="E25" s="18">
        <v>1.54</v>
      </c>
      <c r="F25" s="26">
        <f t="shared" si="0"/>
        <v>25664.746659921599</v>
      </c>
    </row>
    <row r="26" spans="2:6" ht="15" thickBot="1" x14ac:dyDescent="0.25">
      <c r="B26" s="12">
        <v>7</v>
      </c>
      <c r="C26" s="11" t="s">
        <v>358</v>
      </c>
      <c r="D26" s="10" t="s">
        <v>359</v>
      </c>
      <c r="E26" s="17">
        <v>0.98</v>
      </c>
      <c r="F26" s="26">
        <f t="shared" si="0"/>
        <v>16332.1115108592</v>
      </c>
    </row>
    <row r="27" spans="2:6" ht="15.75" thickBot="1" x14ac:dyDescent="0.3">
      <c r="B27" s="9">
        <v>17</v>
      </c>
      <c r="C27" s="8" t="s">
        <v>311</v>
      </c>
      <c r="D27" s="7" t="s">
        <v>310</v>
      </c>
      <c r="E27" s="18">
        <v>0.98</v>
      </c>
      <c r="F27" s="26">
        <f t="shared" si="0"/>
        <v>16332.1115108592</v>
      </c>
    </row>
    <row r="28" spans="2:6" ht="15" thickBot="1" x14ac:dyDescent="0.25">
      <c r="B28" s="12">
        <v>8</v>
      </c>
      <c r="C28" s="11" t="s">
        <v>360</v>
      </c>
      <c r="D28" s="10" t="s">
        <v>361</v>
      </c>
      <c r="E28" s="17">
        <v>12.8</v>
      </c>
      <c r="F28" s="26">
        <f t="shared" si="0"/>
        <v>213317.37483571199</v>
      </c>
    </row>
    <row r="29" spans="2:6" ht="45.75" thickBot="1" x14ac:dyDescent="0.3">
      <c r="B29" s="9">
        <v>18</v>
      </c>
      <c r="C29" s="8" t="s">
        <v>309</v>
      </c>
      <c r="D29" s="7" t="s">
        <v>308</v>
      </c>
      <c r="E29" s="18">
        <v>7.95</v>
      </c>
      <c r="F29" s="26">
        <f t="shared" si="0"/>
        <v>132490.08827686802</v>
      </c>
    </row>
    <row r="30" spans="2:6" ht="15.75" thickBot="1" x14ac:dyDescent="0.3">
      <c r="B30" s="9">
        <v>19</v>
      </c>
      <c r="C30" s="8" t="s">
        <v>307</v>
      </c>
      <c r="D30" s="7" t="s">
        <v>306</v>
      </c>
      <c r="E30" s="18">
        <v>14.23</v>
      </c>
      <c r="F30" s="26">
        <f t="shared" si="0"/>
        <v>237148.92530563919</v>
      </c>
    </row>
    <row r="31" spans="2:6" ht="45.75" thickBot="1" x14ac:dyDescent="0.3">
      <c r="B31" s="9">
        <v>20</v>
      </c>
      <c r="C31" s="8" t="s">
        <v>305</v>
      </c>
      <c r="D31" s="7" t="s">
        <v>304</v>
      </c>
      <c r="E31" s="18">
        <v>10.34</v>
      </c>
      <c r="F31" s="26">
        <f t="shared" si="0"/>
        <v>172320.44185947362</v>
      </c>
    </row>
    <row r="32" spans="2:6" ht="15" thickBot="1" x14ac:dyDescent="0.25">
      <c r="B32" s="12">
        <v>9</v>
      </c>
      <c r="C32" s="11" t="s">
        <v>362</v>
      </c>
      <c r="D32" s="10" t="s">
        <v>363</v>
      </c>
      <c r="E32" s="17">
        <v>1.42</v>
      </c>
      <c r="F32" s="26">
        <f t="shared" si="0"/>
        <v>23664.896270836798</v>
      </c>
    </row>
    <row r="33" spans="2:6" ht="15.75" thickBot="1" x14ac:dyDescent="0.3">
      <c r="B33" s="9">
        <v>21</v>
      </c>
      <c r="C33" s="8" t="s">
        <v>303</v>
      </c>
      <c r="D33" s="7" t="s">
        <v>302</v>
      </c>
      <c r="E33" s="18">
        <v>1.38</v>
      </c>
      <c r="F33" s="26">
        <f t="shared" si="0"/>
        <v>22998.279474475199</v>
      </c>
    </row>
    <row r="34" spans="2:6" ht="30.75" thickBot="1" x14ac:dyDescent="0.3">
      <c r="B34" s="9">
        <v>22</v>
      </c>
      <c r="C34" s="8" t="s">
        <v>301</v>
      </c>
      <c r="D34" s="7" t="s">
        <v>300</v>
      </c>
      <c r="E34" s="18">
        <v>2.09</v>
      </c>
      <c r="F34" s="26">
        <f t="shared" si="0"/>
        <v>34830.727609893598</v>
      </c>
    </row>
    <row r="35" spans="2:6" ht="15" thickBot="1" x14ac:dyDescent="0.25">
      <c r="B35" s="12">
        <v>10</v>
      </c>
      <c r="C35" s="11" t="s">
        <v>364</v>
      </c>
      <c r="D35" s="10" t="s">
        <v>365</v>
      </c>
      <c r="E35" s="17">
        <v>1.6</v>
      </c>
      <c r="F35" s="26">
        <f t="shared" si="0"/>
        <v>26664.671854463999</v>
      </c>
    </row>
    <row r="36" spans="2:6" ht="15.75" thickBot="1" x14ac:dyDescent="0.3">
      <c r="B36" s="9">
        <v>23</v>
      </c>
      <c r="C36" s="8" t="s">
        <v>299</v>
      </c>
      <c r="D36" s="7" t="s">
        <v>298</v>
      </c>
      <c r="E36" s="18">
        <v>1.6</v>
      </c>
      <c r="F36" s="26">
        <f t="shared" si="0"/>
        <v>26664.671854463999</v>
      </c>
    </row>
    <row r="37" spans="2:6" ht="15" thickBot="1" x14ac:dyDescent="0.25">
      <c r="B37" s="12">
        <v>11</v>
      </c>
      <c r="C37" s="11" t="s">
        <v>366</v>
      </c>
      <c r="D37" s="10" t="s">
        <v>367</v>
      </c>
      <c r="E37" s="17">
        <v>1.39</v>
      </c>
      <c r="F37" s="26">
        <f t="shared" si="0"/>
        <v>23164.9336735656</v>
      </c>
    </row>
    <row r="38" spans="2:6" ht="15.75" thickBot="1" x14ac:dyDescent="0.3">
      <c r="B38" s="9">
        <v>24</v>
      </c>
      <c r="C38" s="8" t="s">
        <v>297</v>
      </c>
      <c r="D38" s="7" t="s">
        <v>296</v>
      </c>
      <c r="E38" s="18">
        <v>1.49</v>
      </c>
      <c r="F38" s="26">
        <f t="shared" si="0"/>
        <v>24831.475664469599</v>
      </c>
    </row>
    <row r="39" spans="2:6" ht="15.75" thickBot="1" x14ac:dyDescent="0.3">
      <c r="B39" s="9">
        <v>25</v>
      </c>
      <c r="C39" s="8" t="s">
        <v>295</v>
      </c>
      <c r="D39" s="7" t="s">
        <v>294</v>
      </c>
      <c r="E39" s="18">
        <v>1.36</v>
      </c>
      <c r="F39" s="26">
        <f t="shared" si="0"/>
        <v>22664.971076294401</v>
      </c>
    </row>
    <row r="40" spans="2:6" ht="15" thickBot="1" x14ac:dyDescent="0.25">
      <c r="B40" s="12">
        <v>12</v>
      </c>
      <c r="C40" s="11" t="s">
        <v>368</v>
      </c>
      <c r="D40" s="10" t="s">
        <v>369</v>
      </c>
      <c r="E40" s="17">
        <v>0.92</v>
      </c>
      <c r="F40" s="26">
        <f t="shared" si="0"/>
        <v>15332.1863163168</v>
      </c>
    </row>
    <row r="41" spans="2:6" ht="30.75" thickBot="1" x14ac:dyDescent="0.3">
      <c r="B41" s="9">
        <v>26</v>
      </c>
      <c r="C41" s="8" t="s">
        <v>293</v>
      </c>
      <c r="D41" s="7" t="s">
        <v>292</v>
      </c>
      <c r="E41" s="18">
        <v>2.75</v>
      </c>
      <c r="F41" s="26">
        <f t="shared" si="0"/>
        <v>45829.904749860005</v>
      </c>
    </row>
    <row r="42" spans="2:6" ht="30.75" thickBot="1" x14ac:dyDescent="0.3">
      <c r="B42" s="9">
        <v>27</v>
      </c>
      <c r="C42" s="8" t="s">
        <v>291</v>
      </c>
      <c r="D42" s="7" t="s">
        <v>290</v>
      </c>
      <c r="E42" s="18">
        <v>4.9000000000000004</v>
      </c>
      <c r="F42" s="26">
        <f t="shared" si="0"/>
        <v>81660.557554296014</v>
      </c>
    </row>
    <row r="43" spans="2:6" ht="30.75" thickBot="1" x14ac:dyDescent="0.3">
      <c r="B43" s="9">
        <v>28</v>
      </c>
      <c r="C43" s="8" t="s">
        <v>289</v>
      </c>
      <c r="D43" s="7" t="s">
        <v>288</v>
      </c>
      <c r="E43" s="18">
        <v>22.2</v>
      </c>
      <c r="F43" s="26">
        <f t="shared" si="0"/>
        <v>369972.32198068796</v>
      </c>
    </row>
    <row r="44" spans="2:6" ht="15.75" thickBot="1" x14ac:dyDescent="0.3">
      <c r="B44" s="9">
        <v>29</v>
      </c>
      <c r="C44" s="8" t="s">
        <v>287</v>
      </c>
      <c r="D44" s="7" t="s">
        <v>286</v>
      </c>
      <c r="E44" s="18">
        <v>0.97</v>
      </c>
      <c r="F44" s="26">
        <f t="shared" si="0"/>
        <v>16165.4573117688</v>
      </c>
    </row>
    <row r="45" spans="2:6" ht="30.75" thickBot="1" x14ac:dyDescent="0.3">
      <c r="B45" s="9">
        <v>30</v>
      </c>
      <c r="C45" s="8" t="s">
        <v>285</v>
      </c>
      <c r="D45" s="7" t="s">
        <v>284</v>
      </c>
      <c r="E45" s="18">
        <v>1.1599999999999999</v>
      </c>
      <c r="F45" s="26">
        <f t="shared" si="0"/>
        <v>19331.887094486399</v>
      </c>
    </row>
    <row r="46" spans="2:6" ht="15.75" thickBot="1" x14ac:dyDescent="0.3">
      <c r="B46" s="9">
        <v>31</v>
      </c>
      <c r="C46" s="8" t="s">
        <v>283</v>
      </c>
      <c r="D46" s="7" t="s">
        <v>282</v>
      </c>
      <c r="E46" s="18">
        <v>0.97</v>
      </c>
      <c r="F46" s="26">
        <f t="shared" si="0"/>
        <v>16165.4573117688</v>
      </c>
    </row>
    <row r="47" spans="2:6" ht="30.75" thickBot="1" x14ac:dyDescent="0.3">
      <c r="B47" s="9">
        <v>32</v>
      </c>
      <c r="C47" s="8" t="s">
        <v>281</v>
      </c>
      <c r="D47" s="7" t="s">
        <v>280</v>
      </c>
      <c r="E47" s="18">
        <v>0.52</v>
      </c>
      <c r="F47" s="26">
        <f t="shared" si="0"/>
        <v>8666.0183527008012</v>
      </c>
    </row>
    <row r="48" spans="2:6" ht="30.75" thickBot="1" x14ac:dyDescent="0.3">
      <c r="B48" s="9">
        <v>33</v>
      </c>
      <c r="C48" s="8" t="s">
        <v>279</v>
      </c>
      <c r="D48" s="7" t="s">
        <v>278</v>
      </c>
      <c r="E48" s="18">
        <v>0.65</v>
      </c>
      <c r="F48" s="26">
        <f t="shared" si="0"/>
        <v>10832.522940876001</v>
      </c>
    </row>
    <row r="49" spans="2:6" ht="15" thickBot="1" x14ac:dyDescent="0.25">
      <c r="B49" s="12">
        <v>13</v>
      </c>
      <c r="C49" s="11" t="s">
        <v>370</v>
      </c>
      <c r="D49" s="10" t="s">
        <v>371</v>
      </c>
      <c r="E49" s="17">
        <v>0.8</v>
      </c>
      <c r="F49" s="26">
        <f t="shared" si="0"/>
        <v>13332.335927231999</v>
      </c>
    </row>
    <row r="50" spans="2:6" ht="15.75" thickBot="1" x14ac:dyDescent="0.3">
      <c r="B50" s="9">
        <v>34</v>
      </c>
      <c r="C50" s="8" t="s">
        <v>277</v>
      </c>
      <c r="D50" s="7" t="s">
        <v>276</v>
      </c>
      <c r="E50" s="18">
        <v>0.8</v>
      </c>
      <c r="F50" s="26">
        <f t="shared" si="0"/>
        <v>13332.335927231999</v>
      </c>
    </row>
    <row r="51" spans="2:6" ht="30.75" thickBot="1" x14ac:dyDescent="0.3">
      <c r="B51" s="9">
        <v>35</v>
      </c>
      <c r="C51" s="8" t="s">
        <v>275</v>
      </c>
      <c r="D51" s="7" t="s">
        <v>274</v>
      </c>
      <c r="E51" s="18">
        <v>3.39</v>
      </c>
      <c r="F51" s="26">
        <f t="shared" si="0"/>
        <v>56495.77349164561</v>
      </c>
    </row>
    <row r="52" spans="2:6" ht="75.75" thickBot="1" x14ac:dyDescent="0.3">
      <c r="B52" s="9">
        <v>36</v>
      </c>
      <c r="C52" s="8" t="s">
        <v>273</v>
      </c>
      <c r="D52" s="7" t="s">
        <v>272</v>
      </c>
      <c r="E52" s="18">
        <v>5.07</v>
      </c>
      <c r="F52" s="26">
        <f t="shared" si="0"/>
        <v>84493.678938832803</v>
      </c>
    </row>
    <row r="53" spans="2:6" ht="15" thickBot="1" x14ac:dyDescent="0.25">
      <c r="B53" s="12">
        <v>14</v>
      </c>
      <c r="C53" s="11" t="s">
        <v>372</v>
      </c>
      <c r="D53" s="10" t="s">
        <v>373</v>
      </c>
      <c r="E53" s="17">
        <v>1.7</v>
      </c>
      <c r="F53" s="26">
        <f t="shared" si="0"/>
        <v>28331.213845367998</v>
      </c>
    </row>
    <row r="54" spans="2:6" ht="30.75" thickBot="1" x14ac:dyDescent="0.3">
      <c r="B54" s="9">
        <v>37</v>
      </c>
      <c r="C54" s="8" t="s">
        <v>271</v>
      </c>
      <c r="D54" s="7" t="s">
        <v>270</v>
      </c>
      <c r="E54" s="18">
        <v>1.53</v>
      </c>
      <c r="F54" s="26">
        <f t="shared" si="0"/>
        <v>25498.092460831198</v>
      </c>
    </row>
    <row r="55" spans="2:6" ht="30.75" thickBot="1" x14ac:dyDescent="0.3">
      <c r="B55" s="9">
        <v>38</v>
      </c>
      <c r="C55" s="8" t="s">
        <v>269</v>
      </c>
      <c r="D55" s="7" t="s">
        <v>268</v>
      </c>
      <c r="E55" s="18">
        <v>3.17</v>
      </c>
      <c r="F55" s="26">
        <f t="shared" si="0"/>
        <v>52829.381111656796</v>
      </c>
    </row>
    <row r="56" spans="2:6" ht="15" thickBot="1" x14ac:dyDescent="0.25">
      <c r="B56" s="12">
        <v>15</v>
      </c>
      <c r="C56" s="11" t="s">
        <v>374</v>
      </c>
      <c r="D56" s="10" t="s">
        <v>375</v>
      </c>
      <c r="E56" s="17">
        <v>1.05</v>
      </c>
      <c r="F56" s="26">
        <f t="shared" si="0"/>
        <v>17498.690904492003</v>
      </c>
    </row>
    <row r="57" spans="2:6" ht="30.75" thickBot="1" x14ac:dyDescent="0.3">
      <c r="B57" s="9">
        <v>39</v>
      </c>
      <c r="C57" s="8" t="s">
        <v>267</v>
      </c>
      <c r="D57" s="7" t="s">
        <v>266</v>
      </c>
      <c r="E57" s="18">
        <v>0.98</v>
      </c>
      <c r="F57" s="26">
        <f t="shared" si="0"/>
        <v>16332.1115108592</v>
      </c>
    </row>
    <row r="58" spans="2:6" ht="30.75" thickBot="1" x14ac:dyDescent="0.3">
      <c r="B58" s="9">
        <v>40</v>
      </c>
      <c r="C58" s="8" t="s">
        <v>265</v>
      </c>
      <c r="D58" s="7" t="s">
        <v>264</v>
      </c>
      <c r="E58" s="18">
        <v>1.75</v>
      </c>
      <c r="F58" s="26">
        <f t="shared" si="0"/>
        <v>29164.484840819998</v>
      </c>
    </row>
    <row r="59" spans="2:6" ht="30.75" thickBot="1" x14ac:dyDescent="0.3">
      <c r="B59" s="9">
        <v>41</v>
      </c>
      <c r="C59" s="8" t="s">
        <v>263</v>
      </c>
      <c r="D59" s="7" t="s">
        <v>262</v>
      </c>
      <c r="E59" s="18">
        <v>2.89</v>
      </c>
      <c r="F59" s="26">
        <f t="shared" si="0"/>
        <v>48163.063537125607</v>
      </c>
    </row>
    <row r="60" spans="2:6" ht="15" thickBot="1" x14ac:dyDescent="0.25">
      <c r="B60" s="12">
        <v>16</v>
      </c>
      <c r="C60" s="11" t="s">
        <v>376</v>
      </c>
      <c r="D60" s="10" t="s">
        <v>377</v>
      </c>
      <c r="E60" s="17">
        <v>1.06</v>
      </c>
      <c r="F60" s="26">
        <f t="shared" si="0"/>
        <v>17665.3451035824</v>
      </c>
    </row>
    <row r="61" spans="2:6" ht="45.75" thickBot="1" x14ac:dyDescent="0.3">
      <c r="B61" s="9">
        <v>42</v>
      </c>
      <c r="C61" s="8" t="s">
        <v>261</v>
      </c>
      <c r="D61" s="7" t="s">
        <v>260</v>
      </c>
      <c r="E61" s="18">
        <v>0.94</v>
      </c>
      <c r="F61" s="26">
        <f t="shared" si="0"/>
        <v>15665.494714497599</v>
      </c>
    </row>
    <row r="62" spans="2:6" ht="15.75" thickBot="1" x14ac:dyDescent="0.3">
      <c r="B62" s="9">
        <v>43</v>
      </c>
      <c r="C62" s="8" t="s">
        <v>259</v>
      </c>
      <c r="D62" s="7" t="s">
        <v>258</v>
      </c>
      <c r="E62" s="18">
        <v>2.57</v>
      </c>
      <c r="F62" s="26">
        <f t="shared" si="0"/>
        <v>42830.1291662328</v>
      </c>
    </row>
    <row r="63" spans="2:6" ht="15" thickBot="1" x14ac:dyDescent="0.25">
      <c r="B63" s="12">
        <v>17</v>
      </c>
      <c r="C63" s="11" t="s">
        <v>378</v>
      </c>
      <c r="D63" s="10" t="s">
        <v>379</v>
      </c>
      <c r="E63" s="17">
        <v>1.79</v>
      </c>
      <c r="F63" s="26">
        <f t="shared" si="0"/>
        <v>29831.1016371816</v>
      </c>
    </row>
    <row r="64" spans="2:6" ht="15.75" thickBot="1" x14ac:dyDescent="0.3">
      <c r="B64" s="9">
        <v>44</v>
      </c>
      <c r="C64" s="8" t="s">
        <v>257</v>
      </c>
      <c r="D64" s="7" t="s">
        <v>256</v>
      </c>
      <c r="E64" s="18">
        <v>1.79</v>
      </c>
      <c r="F64" s="26">
        <f t="shared" si="0"/>
        <v>29831.1016371816</v>
      </c>
    </row>
    <row r="65" spans="2:6" ht="15" thickBot="1" x14ac:dyDescent="0.25">
      <c r="B65" s="12">
        <v>18</v>
      </c>
      <c r="C65" s="11" t="s">
        <v>380</v>
      </c>
      <c r="D65" s="10" t="s">
        <v>381</v>
      </c>
      <c r="E65" s="17">
        <v>2.74</v>
      </c>
      <c r="F65" s="26">
        <f t="shared" si="0"/>
        <v>45663.250550769604</v>
      </c>
    </row>
    <row r="66" spans="2:6" ht="30.75" thickBot="1" x14ac:dyDescent="0.3">
      <c r="B66" s="9">
        <v>45</v>
      </c>
      <c r="C66" s="8" t="s">
        <v>255</v>
      </c>
      <c r="D66" s="7" t="s">
        <v>254</v>
      </c>
      <c r="E66" s="18">
        <v>1.6</v>
      </c>
      <c r="F66" s="26">
        <f t="shared" si="0"/>
        <v>26664.671854463999</v>
      </c>
    </row>
    <row r="67" spans="2:6" ht="30.75" thickBot="1" x14ac:dyDescent="0.3">
      <c r="B67" s="9">
        <v>46</v>
      </c>
      <c r="C67" s="8" t="s">
        <v>253</v>
      </c>
      <c r="D67" s="7" t="s">
        <v>252</v>
      </c>
      <c r="E67" s="18">
        <v>3.25</v>
      </c>
      <c r="F67" s="26">
        <f t="shared" si="0"/>
        <v>54162.614704380008</v>
      </c>
    </row>
    <row r="68" spans="2:6" ht="30.75" thickBot="1" x14ac:dyDescent="0.3">
      <c r="B68" s="9">
        <v>47</v>
      </c>
      <c r="C68" s="8" t="s">
        <v>251</v>
      </c>
      <c r="D68" s="7" t="s">
        <v>250</v>
      </c>
      <c r="E68" s="18">
        <v>3.18</v>
      </c>
      <c r="F68" s="26">
        <f t="shared" si="0"/>
        <v>52996.035310747196</v>
      </c>
    </row>
    <row r="69" spans="2:6" ht="15.75" thickBot="1" x14ac:dyDescent="0.3">
      <c r="B69" s="9">
        <v>48</v>
      </c>
      <c r="C69" s="8" t="s">
        <v>249</v>
      </c>
      <c r="D69" s="7" t="s">
        <v>248</v>
      </c>
      <c r="E69" s="18">
        <v>0.8</v>
      </c>
      <c r="F69" s="26">
        <f t="shared" si="0"/>
        <v>13332.335927231999</v>
      </c>
    </row>
    <row r="70" spans="2:6" ht="15" thickBot="1" x14ac:dyDescent="0.25">
      <c r="B70" s="12">
        <v>19</v>
      </c>
      <c r="C70" s="11" t="s">
        <v>382</v>
      </c>
      <c r="D70" s="10" t="s">
        <v>383</v>
      </c>
      <c r="E70" s="21">
        <v>6.67</v>
      </c>
      <c r="F70" s="26">
        <f t="shared" ref="F70:F133" si="1">22141.7*E70*0.7526712</f>
        <v>111158.35079329679</v>
      </c>
    </row>
    <row r="71" spans="2:6" ht="30.75" thickBot="1" x14ac:dyDescent="0.3">
      <c r="B71" s="9">
        <v>49</v>
      </c>
      <c r="C71" s="8" t="s">
        <v>247</v>
      </c>
      <c r="D71" s="7" t="s">
        <v>246</v>
      </c>
      <c r="E71" s="22">
        <v>2.35</v>
      </c>
      <c r="F71" s="26">
        <f t="shared" si="1"/>
        <v>39163.736786244001</v>
      </c>
    </row>
    <row r="72" spans="2:6" ht="30.75" thickBot="1" x14ac:dyDescent="0.3">
      <c r="B72" s="9">
        <v>50</v>
      </c>
      <c r="C72" s="8" t="s">
        <v>245</v>
      </c>
      <c r="D72" s="7" t="s">
        <v>244</v>
      </c>
      <c r="E72" s="22">
        <v>2.48</v>
      </c>
      <c r="F72" s="26">
        <f t="shared" si="1"/>
        <v>41330.241374419202</v>
      </c>
    </row>
    <row r="73" spans="2:6" ht="45.75" thickBot="1" x14ac:dyDescent="0.3">
      <c r="B73" s="9">
        <v>51</v>
      </c>
      <c r="C73" s="8" t="s">
        <v>243</v>
      </c>
      <c r="D73" s="7" t="s">
        <v>242</v>
      </c>
      <c r="E73" s="22">
        <v>2.17</v>
      </c>
      <c r="F73" s="26">
        <f t="shared" si="1"/>
        <v>36163.961202616803</v>
      </c>
    </row>
    <row r="74" spans="2:6" ht="60.75" thickBot="1" x14ac:dyDescent="0.3">
      <c r="B74" s="9">
        <v>52</v>
      </c>
      <c r="C74" s="8" t="s">
        <v>241</v>
      </c>
      <c r="D74" s="7" t="s">
        <v>240</v>
      </c>
      <c r="E74" s="22">
        <v>2.5499999999999998</v>
      </c>
      <c r="F74" s="26">
        <f t="shared" si="1"/>
        <v>42496.820768051999</v>
      </c>
    </row>
    <row r="75" spans="2:6" ht="60.75" thickBot="1" x14ac:dyDescent="0.3">
      <c r="B75" s="9">
        <v>53</v>
      </c>
      <c r="C75" s="8" t="s">
        <v>239</v>
      </c>
      <c r="D75" s="7" t="s">
        <v>238</v>
      </c>
      <c r="E75" s="22">
        <v>2.44</v>
      </c>
      <c r="F75" s="26">
        <f t="shared" si="1"/>
        <v>40663.624578057599</v>
      </c>
    </row>
    <row r="76" spans="2:6" ht="45.75" thickBot="1" x14ac:dyDescent="0.3">
      <c r="B76" s="9">
        <v>54</v>
      </c>
      <c r="C76" s="4" t="s">
        <v>237</v>
      </c>
      <c r="D76" s="5" t="s">
        <v>236</v>
      </c>
      <c r="E76" s="19">
        <v>0.48</v>
      </c>
      <c r="F76" s="26">
        <f t="shared" si="1"/>
        <v>7999.4015563391995</v>
      </c>
    </row>
    <row r="77" spans="2:6" ht="45.75" thickBot="1" x14ac:dyDescent="0.3">
      <c r="B77" s="9">
        <v>55</v>
      </c>
      <c r="C77" s="2" t="s">
        <v>235</v>
      </c>
      <c r="D77" s="1" t="s">
        <v>234</v>
      </c>
      <c r="E77" s="20">
        <v>0.83</v>
      </c>
      <c r="F77" s="26">
        <f t="shared" si="1"/>
        <v>13832.2985245032</v>
      </c>
    </row>
    <row r="78" spans="2:6" ht="45.75" thickBot="1" x14ac:dyDescent="0.3">
      <c r="B78" s="9">
        <v>56</v>
      </c>
      <c r="C78" s="2" t="s">
        <v>233</v>
      </c>
      <c r="D78" s="1" t="s">
        <v>232</v>
      </c>
      <c r="E78" s="20">
        <v>1.58</v>
      </c>
      <c r="F78" s="26">
        <f t="shared" si="1"/>
        <v>26331.363456283205</v>
      </c>
    </row>
    <row r="79" spans="2:6" ht="45.75" thickBot="1" x14ac:dyDescent="0.3">
      <c r="B79" s="9">
        <v>57</v>
      </c>
      <c r="C79" s="2" t="s">
        <v>231</v>
      </c>
      <c r="D79" s="1" t="s">
        <v>230</v>
      </c>
      <c r="E79" s="20">
        <v>2.4500000000000002</v>
      </c>
      <c r="F79" s="26">
        <f t="shared" si="1"/>
        <v>40830.278777148007</v>
      </c>
    </row>
    <row r="80" spans="2:6" ht="45.75" thickBot="1" x14ac:dyDescent="0.3">
      <c r="B80" s="9">
        <v>58</v>
      </c>
      <c r="C80" s="2" t="s">
        <v>229</v>
      </c>
      <c r="D80" s="1" t="s">
        <v>228</v>
      </c>
      <c r="E80" s="20">
        <v>3.46</v>
      </c>
      <c r="F80" s="26">
        <f t="shared" si="1"/>
        <v>57662.3528852784</v>
      </c>
    </row>
    <row r="81" spans="2:6" ht="45.75" thickBot="1" x14ac:dyDescent="0.3">
      <c r="B81" s="9">
        <v>59</v>
      </c>
      <c r="C81" s="2" t="s">
        <v>227</v>
      </c>
      <c r="D81" s="1" t="s">
        <v>226</v>
      </c>
      <c r="E81" s="20">
        <v>4.55</v>
      </c>
      <c r="F81" s="26">
        <f t="shared" si="1"/>
        <v>75827.660586131999</v>
      </c>
    </row>
    <row r="82" spans="2:6" ht="45.75" thickBot="1" x14ac:dyDescent="0.3">
      <c r="B82" s="9">
        <v>60</v>
      </c>
      <c r="C82" s="2" t="s">
        <v>225</v>
      </c>
      <c r="D82" s="1" t="s">
        <v>224</v>
      </c>
      <c r="E82" s="20">
        <v>5.97</v>
      </c>
      <c r="F82" s="26">
        <f t="shared" si="1"/>
        <v>99492.556856968789</v>
      </c>
    </row>
    <row r="83" spans="2:6" ht="45.75" thickBot="1" x14ac:dyDescent="0.3">
      <c r="B83" s="9">
        <v>61</v>
      </c>
      <c r="C83" s="2" t="s">
        <v>223</v>
      </c>
      <c r="D83" s="1" t="s">
        <v>222</v>
      </c>
      <c r="E83" s="20">
        <v>7.73</v>
      </c>
      <c r="F83" s="26">
        <f t="shared" si="1"/>
        <v>128823.6958968792</v>
      </c>
    </row>
    <row r="84" spans="2:6" ht="45.75" thickBot="1" x14ac:dyDescent="0.3">
      <c r="B84" s="9">
        <v>62</v>
      </c>
      <c r="C84" s="2" t="s">
        <v>221</v>
      </c>
      <c r="D84" s="1" t="s">
        <v>220</v>
      </c>
      <c r="E84" s="20">
        <v>9.19</v>
      </c>
      <c r="F84" s="26">
        <f t="shared" si="1"/>
        <v>153155.20896407758</v>
      </c>
    </row>
    <row r="85" spans="2:6" ht="45.75" thickBot="1" x14ac:dyDescent="0.3">
      <c r="B85" s="9">
        <v>63</v>
      </c>
      <c r="C85" s="2" t="s">
        <v>219</v>
      </c>
      <c r="D85" s="1" t="s">
        <v>218</v>
      </c>
      <c r="E85" s="20">
        <v>11.25</v>
      </c>
      <c r="F85" s="26">
        <f t="shared" si="1"/>
        <v>187485.97397669998</v>
      </c>
    </row>
    <row r="86" spans="2:6" ht="45.75" thickBot="1" x14ac:dyDescent="0.3">
      <c r="B86" s="9">
        <v>64</v>
      </c>
      <c r="C86" s="2" t="s">
        <v>217</v>
      </c>
      <c r="D86" s="1" t="s">
        <v>216</v>
      </c>
      <c r="E86" s="20">
        <v>15.26</v>
      </c>
      <c r="F86" s="26">
        <f t="shared" si="1"/>
        <v>254314.30781195039</v>
      </c>
    </row>
    <row r="87" spans="2:6" ht="45.75" thickBot="1" x14ac:dyDescent="0.3">
      <c r="B87" s="9">
        <v>65</v>
      </c>
      <c r="C87" s="2" t="s">
        <v>215</v>
      </c>
      <c r="D87" s="1" t="s">
        <v>214</v>
      </c>
      <c r="E87" s="20">
        <v>23.85</v>
      </c>
      <c r="F87" s="26">
        <f t="shared" si="1"/>
        <v>397470.26483060402</v>
      </c>
    </row>
    <row r="88" spans="2:6" ht="45.75" thickBot="1" x14ac:dyDescent="0.3">
      <c r="B88" s="9">
        <v>66</v>
      </c>
      <c r="C88" s="4" t="s">
        <v>213</v>
      </c>
      <c r="D88" s="1" t="s">
        <v>212</v>
      </c>
      <c r="E88" s="19">
        <v>35.24</v>
      </c>
      <c r="F88" s="26">
        <f t="shared" si="1"/>
        <v>587289.3975945696</v>
      </c>
    </row>
    <row r="89" spans="2:6" ht="15.75" thickBot="1" x14ac:dyDescent="0.3">
      <c r="B89" s="9">
        <v>67</v>
      </c>
      <c r="C89" s="2" t="s">
        <v>211</v>
      </c>
      <c r="D89" s="5" t="s">
        <v>210</v>
      </c>
      <c r="E89" s="20">
        <v>0.74</v>
      </c>
      <c r="F89" s="26">
        <f t="shared" si="1"/>
        <v>12332.410732689599</v>
      </c>
    </row>
    <row r="90" spans="2:6" ht="15.75" thickBot="1" x14ac:dyDescent="0.3">
      <c r="B90" s="9">
        <v>68</v>
      </c>
      <c r="C90" s="2" t="s">
        <v>209</v>
      </c>
      <c r="D90" s="1" t="s">
        <v>208</v>
      </c>
      <c r="E90" s="20">
        <v>1.44</v>
      </c>
      <c r="F90" s="26">
        <f t="shared" si="1"/>
        <v>23998.204669017599</v>
      </c>
    </row>
    <row r="91" spans="2:6" ht="15.75" thickBot="1" x14ac:dyDescent="0.3">
      <c r="B91" s="9">
        <v>69</v>
      </c>
      <c r="C91" s="2" t="s">
        <v>207</v>
      </c>
      <c r="D91" s="1" t="s">
        <v>206</v>
      </c>
      <c r="E91" s="20">
        <v>2.2200000000000002</v>
      </c>
      <c r="F91" s="26">
        <f t="shared" si="1"/>
        <v>36997.232198068807</v>
      </c>
    </row>
    <row r="92" spans="2:6" ht="15.75" thickBot="1" x14ac:dyDescent="0.3">
      <c r="B92" s="9">
        <v>70</v>
      </c>
      <c r="C92" s="2" t="s">
        <v>205</v>
      </c>
      <c r="D92" s="1" t="s">
        <v>204</v>
      </c>
      <c r="E92" s="20">
        <v>2.93</v>
      </c>
      <c r="F92" s="26">
        <f t="shared" si="1"/>
        <v>48829.680333487202</v>
      </c>
    </row>
    <row r="93" spans="2:6" ht="15.75" thickBot="1" x14ac:dyDescent="0.3">
      <c r="B93" s="9">
        <v>71</v>
      </c>
      <c r="C93" s="2" t="s">
        <v>203</v>
      </c>
      <c r="D93" s="1" t="s">
        <v>202</v>
      </c>
      <c r="E93" s="20">
        <v>3.14</v>
      </c>
      <c r="F93" s="26">
        <f t="shared" si="1"/>
        <v>52329.418514385608</v>
      </c>
    </row>
    <row r="94" spans="2:6" ht="15.75" thickBot="1" x14ac:dyDescent="0.3">
      <c r="B94" s="9">
        <v>72</v>
      </c>
      <c r="C94" s="2" t="s">
        <v>201</v>
      </c>
      <c r="D94" s="1" t="s">
        <v>200</v>
      </c>
      <c r="E94" s="20">
        <v>3.8</v>
      </c>
      <c r="F94" s="26">
        <f t="shared" si="1"/>
        <v>63328.595654351993</v>
      </c>
    </row>
    <row r="95" spans="2:6" ht="15.75" thickBot="1" x14ac:dyDescent="0.3">
      <c r="B95" s="9">
        <v>73</v>
      </c>
      <c r="C95" s="2" t="s">
        <v>199</v>
      </c>
      <c r="D95" s="1" t="s">
        <v>198</v>
      </c>
      <c r="E95" s="20">
        <v>4.7</v>
      </c>
      <c r="F95" s="26">
        <f t="shared" si="1"/>
        <v>78327.473572488001</v>
      </c>
    </row>
    <row r="96" spans="2:6" ht="15.75" thickBot="1" x14ac:dyDescent="0.3">
      <c r="B96" s="9">
        <v>74</v>
      </c>
      <c r="C96" s="2" t="s">
        <v>197</v>
      </c>
      <c r="D96" s="1" t="s">
        <v>196</v>
      </c>
      <c r="E96" s="20">
        <v>26.65</v>
      </c>
      <c r="F96" s="26">
        <f t="shared" si="1"/>
        <v>444133.44057591597</v>
      </c>
    </row>
    <row r="97" spans="2:6" ht="30.75" thickBot="1" x14ac:dyDescent="0.3">
      <c r="B97" s="9">
        <v>75</v>
      </c>
      <c r="C97" s="2" t="s">
        <v>195</v>
      </c>
      <c r="D97" s="5" t="s">
        <v>194</v>
      </c>
      <c r="E97" s="19">
        <v>4.09</v>
      </c>
      <c r="F97" s="26">
        <f t="shared" si="1"/>
        <v>68161.567427973598</v>
      </c>
    </row>
    <row r="98" spans="2:6" ht="30.75" thickBot="1" x14ac:dyDescent="0.3">
      <c r="B98" s="9">
        <v>76</v>
      </c>
      <c r="C98" s="2" t="s">
        <v>193</v>
      </c>
      <c r="D98" s="1" t="s">
        <v>192</v>
      </c>
      <c r="E98" s="20">
        <v>4.4000000000000004</v>
      </c>
      <c r="F98" s="26">
        <f t="shared" si="1"/>
        <v>73327.847599776011</v>
      </c>
    </row>
    <row r="99" spans="2:6" ht="30.75" thickBot="1" x14ac:dyDescent="0.3">
      <c r="B99" s="9">
        <v>77</v>
      </c>
      <c r="C99" s="2" t="s">
        <v>191</v>
      </c>
      <c r="D99" s="1" t="s">
        <v>190</v>
      </c>
      <c r="E99" s="20">
        <v>4.96</v>
      </c>
      <c r="F99" s="26">
        <f t="shared" si="1"/>
        <v>82660.482748838403</v>
      </c>
    </row>
    <row r="100" spans="2:6" ht="30.75" thickBot="1" x14ac:dyDescent="0.3">
      <c r="B100" s="9">
        <v>78</v>
      </c>
      <c r="C100" s="2" t="s">
        <v>189</v>
      </c>
      <c r="D100" s="1" t="s">
        <v>188</v>
      </c>
      <c r="E100" s="20">
        <v>13.27</v>
      </c>
      <c r="F100" s="26">
        <f t="shared" si="1"/>
        <v>221150.12219296079</v>
      </c>
    </row>
    <row r="101" spans="2:6" ht="30.75" thickBot="1" x14ac:dyDescent="0.3">
      <c r="B101" s="9">
        <v>79</v>
      </c>
      <c r="C101" s="2" t="s">
        <v>187</v>
      </c>
      <c r="D101" s="1" t="s">
        <v>186</v>
      </c>
      <c r="E101" s="20">
        <v>25.33</v>
      </c>
      <c r="F101" s="26">
        <f t="shared" si="1"/>
        <v>422135.08629598317</v>
      </c>
    </row>
    <row r="102" spans="2:6" ht="45.75" thickBot="1" x14ac:dyDescent="0.3">
      <c r="B102" s="9">
        <v>80</v>
      </c>
      <c r="C102" s="2" t="s">
        <v>185</v>
      </c>
      <c r="D102" s="5" t="s">
        <v>184</v>
      </c>
      <c r="E102" s="20">
        <v>0.16</v>
      </c>
      <c r="F102" s="26">
        <f t="shared" si="1"/>
        <v>2666.4671854464</v>
      </c>
    </row>
    <row r="103" spans="2:6" ht="45.75" thickBot="1" x14ac:dyDescent="0.3">
      <c r="B103" s="9">
        <v>81</v>
      </c>
      <c r="C103" s="2" t="s">
        <v>183</v>
      </c>
      <c r="D103" s="1" t="s">
        <v>182</v>
      </c>
      <c r="E103" s="20">
        <v>0.57999999999999996</v>
      </c>
      <c r="F103" s="26">
        <f t="shared" si="1"/>
        <v>9665.9435472431996</v>
      </c>
    </row>
    <row r="104" spans="2:6" ht="45.75" thickBot="1" x14ac:dyDescent="0.3">
      <c r="B104" s="9">
        <v>82</v>
      </c>
      <c r="C104" s="2" t="s">
        <v>181</v>
      </c>
      <c r="D104" s="1" t="s">
        <v>180</v>
      </c>
      <c r="E104" s="20">
        <v>1.32</v>
      </c>
      <c r="F104" s="26">
        <f t="shared" si="1"/>
        <v>21998.354279932802</v>
      </c>
    </row>
    <row r="105" spans="2:6" ht="45.75" thickBot="1" x14ac:dyDescent="0.3">
      <c r="B105" s="9">
        <v>83</v>
      </c>
      <c r="C105" s="2" t="s">
        <v>179</v>
      </c>
      <c r="D105" s="1" t="s">
        <v>178</v>
      </c>
      <c r="E105" s="20">
        <v>2.14</v>
      </c>
      <c r="F105" s="26">
        <f t="shared" si="1"/>
        <v>35663.998605345601</v>
      </c>
    </row>
    <row r="106" spans="2:6" ht="30.75" thickBot="1" x14ac:dyDescent="0.3">
      <c r="B106" s="9">
        <v>84</v>
      </c>
      <c r="C106" s="2" t="s">
        <v>177</v>
      </c>
      <c r="D106" s="1" t="s">
        <v>176</v>
      </c>
      <c r="E106" s="20">
        <v>0.46</v>
      </c>
      <c r="F106" s="26">
        <f t="shared" si="1"/>
        <v>7666.0931581584</v>
      </c>
    </row>
    <row r="107" spans="2:6" ht="30.75" thickBot="1" x14ac:dyDescent="0.3">
      <c r="B107" s="9">
        <v>85</v>
      </c>
      <c r="C107" s="2" t="s">
        <v>175</v>
      </c>
      <c r="D107" s="1" t="s">
        <v>174</v>
      </c>
      <c r="E107" s="20">
        <v>1.6</v>
      </c>
      <c r="F107" s="26">
        <f t="shared" si="1"/>
        <v>26664.671854463999</v>
      </c>
    </row>
    <row r="108" spans="2:6" ht="30.75" thickBot="1" x14ac:dyDescent="0.3">
      <c r="B108" s="9">
        <v>86</v>
      </c>
      <c r="C108" s="2" t="s">
        <v>173</v>
      </c>
      <c r="D108" s="1" t="s">
        <v>172</v>
      </c>
      <c r="E108" s="20">
        <v>3.65</v>
      </c>
      <c r="F108" s="26">
        <f t="shared" si="1"/>
        <v>60828.782667995998</v>
      </c>
    </row>
    <row r="109" spans="2:6" ht="30.75" thickBot="1" x14ac:dyDescent="0.3">
      <c r="B109" s="9">
        <v>87</v>
      </c>
      <c r="C109" s="2" t="s">
        <v>171</v>
      </c>
      <c r="D109" s="1" t="s">
        <v>170</v>
      </c>
      <c r="E109" s="20">
        <v>5.93</v>
      </c>
      <c r="F109" s="26">
        <f t="shared" si="1"/>
        <v>98825.940060607187</v>
      </c>
    </row>
    <row r="110" spans="2:6" ht="60.75" thickBot="1" x14ac:dyDescent="0.3">
      <c r="B110" s="9">
        <v>88</v>
      </c>
      <c r="C110" s="2" t="s">
        <v>169</v>
      </c>
      <c r="D110" s="1" t="s">
        <v>168</v>
      </c>
      <c r="E110" s="20">
        <v>4.9000000000000004</v>
      </c>
      <c r="F110" s="26">
        <f t="shared" si="1"/>
        <v>81660.557554296014</v>
      </c>
    </row>
    <row r="111" spans="2:6" ht="60.75" thickBot="1" x14ac:dyDescent="0.3">
      <c r="B111" s="9">
        <v>89</v>
      </c>
      <c r="C111" s="4" t="s">
        <v>167</v>
      </c>
      <c r="D111" s="5" t="s">
        <v>166</v>
      </c>
      <c r="E111" s="19">
        <v>6.04</v>
      </c>
      <c r="F111" s="26">
        <f t="shared" si="1"/>
        <v>100659.13625060162</v>
      </c>
    </row>
    <row r="112" spans="2:6" ht="60.75" thickBot="1" x14ac:dyDescent="0.3">
      <c r="B112" s="9">
        <v>90</v>
      </c>
      <c r="C112" s="2" t="s">
        <v>165</v>
      </c>
      <c r="D112" s="1" t="s">
        <v>164</v>
      </c>
      <c r="E112" s="20">
        <v>8.09</v>
      </c>
      <c r="F112" s="26">
        <f t="shared" si="1"/>
        <v>134823.24706413361</v>
      </c>
    </row>
    <row r="113" spans="2:6" ht="60.75" thickBot="1" x14ac:dyDescent="0.3">
      <c r="B113" s="9">
        <v>91</v>
      </c>
      <c r="C113" s="2" t="s">
        <v>163</v>
      </c>
      <c r="D113" s="1" t="s">
        <v>162</v>
      </c>
      <c r="E113" s="20">
        <v>10.37</v>
      </c>
      <c r="F113" s="26">
        <f t="shared" si="1"/>
        <v>172820.40445674479</v>
      </c>
    </row>
    <row r="114" spans="2:6" ht="60.75" thickBot="1" x14ac:dyDescent="0.3">
      <c r="B114" s="9">
        <v>92</v>
      </c>
      <c r="C114" s="2" t="s">
        <v>161</v>
      </c>
      <c r="D114" s="1" t="s">
        <v>160</v>
      </c>
      <c r="E114" s="20">
        <v>20.03</v>
      </c>
      <c r="F114" s="26">
        <f t="shared" si="1"/>
        <v>333808.36077807122</v>
      </c>
    </row>
    <row r="115" spans="2:6" ht="60.75" thickBot="1" x14ac:dyDescent="0.3">
      <c r="B115" s="9">
        <v>93</v>
      </c>
      <c r="C115" s="2" t="s">
        <v>159</v>
      </c>
      <c r="D115" s="1" t="s">
        <v>158</v>
      </c>
      <c r="E115" s="20">
        <v>21.17</v>
      </c>
      <c r="F115" s="26">
        <f t="shared" si="1"/>
        <v>352806.93947437685</v>
      </c>
    </row>
    <row r="116" spans="2:6" ht="60.75" thickBot="1" x14ac:dyDescent="0.3">
      <c r="B116" s="9">
        <v>94</v>
      </c>
      <c r="C116" s="2" t="s">
        <v>157</v>
      </c>
      <c r="D116" s="1" t="s">
        <v>156</v>
      </c>
      <c r="E116" s="20">
        <v>23.22</v>
      </c>
      <c r="F116" s="26">
        <f t="shared" si="1"/>
        <v>386971.05028790876</v>
      </c>
    </row>
    <row r="117" spans="2:6" ht="60.75" thickBot="1" x14ac:dyDescent="0.3">
      <c r="B117" s="9">
        <v>95</v>
      </c>
      <c r="C117" s="2" t="s">
        <v>155</v>
      </c>
      <c r="D117" s="1" t="s">
        <v>154</v>
      </c>
      <c r="E117" s="20">
        <v>25.5</v>
      </c>
      <c r="F117" s="26">
        <f t="shared" si="1"/>
        <v>424968.20768051996</v>
      </c>
    </row>
    <row r="118" spans="2:6" ht="15.75" thickBot="1" x14ac:dyDescent="0.3">
      <c r="B118" s="9">
        <v>96</v>
      </c>
      <c r="C118" s="8" t="s">
        <v>153</v>
      </c>
      <c r="D118" s="7" t="s">
        <v>152</v>
      </c>
      <c r="E118" s="18">
        <v>2.62</v>
      </c>
      <c r="F118" s="26">
        <f t="shared" si="1"/>
        <v>43663.400161684796</v>
      </c>
    </row>
    <row r="119" spans="2:6" ht="15" thickBot="1" x14ac:dyDescent="0.25">
      <c r="B119" s="12">
        <v>20</v>
      </c>
      <c r="C119" s="11" t="s">
        <v>384</v>
      </c>
      <c r="D119" s="10" t="s">
        <v>385</v>
      </c>
      <c r="E119" s="17">
        <v>0.98</v>
      </c>
      <c r="F119" s="26">
        <f t="shared" si="1"/>
        <v>16332.1115108592</v>
      </c>
    </row>
    <row r="120" spans="2:6" ht="15.75" thickBot="1" x14ac:dyDescent="0.3">
      <c r="B120" s="9">
        <v>97</v>
      </c>
      <c r="C120" s="8" t="s">
        <v>151</v>
      </c>
      <c r="D120" s="7" t="s">
        <v>150</v>
      </c>
      <c r="E120" s="18">
        <v>0.74</v>
      </c>
      <c r="F120" s="26">
        <f t="shared" si="1"/>
        <v>12332.410732689599</v>
      </c>
    </row>
    <row r="121" spans="2:6" ht="30.75" thickBot="1" x14ac:dyDescent="0.3">
      <c r="B121" s="9">
        <v>98</v>
      </c>
      <c r="C121" s="8" t="s">
        <v>149</v>
      </c>
      <c r="D121" s="7" t="s">
        <v>148</v>
      </c>
      <c r="E121" s="18">
        <v>1.1200000000000001</v>
      </c>
      <c r="F121" s="26">
        <f t="shared" si="1"/>
        <v>18665.2702981248</v>
      </c>
    </row>
    <row r="122" spans="2:6" ht="30.75" thickBot="1" x14ac:dyDescent="0.3">
      <c r="B122" s="9">
        <v>99</v>
      </c>
      <c r="C122" s="8" t="s">
        <v>147</v>
      </c>
      <c r="D122" s="7" t="s">
        <v>146</v>
      </c>
      <c r="E122" s="18">
        <v>1.66</v>
      </c>
      <c r="F122" s="26">
        <f t="shared" si="1"/>
        <v>27664.597049006399</v>
      </c>
    </row>
    <row r="123" spans="2:6" ht="30.75" thickBot="1" x14ac:dyDescent="0.3">
      <c r="B123" s="9">
        <v>100</v>
      </c>
      <c r="C123" s="8" t="s">
        <v>145</v>
      </c>
      <c r="D123" s="7" t="s">
        <v>144</v>
      </c>
      <c r="E123" s="18">
        <v>2</v>
      </c>
      <c r="F123" s="26">
        <f t="shared" si="1"/>
        <v>33330.83981808</v>
      </c>
    </row>
    <row r="124" spans="2:6" ht="30.75" thickBot="1" x14ac:dyDescent="0.3">
      <c r="B124" s="9">
        <v>101</v>
      </c>
      <c r="C124" s="8" t="s">
        <v>143</v>
      </c>
      <c r="D124" s="7" t="s">
        <v>142</v>
      </c>
      <c r="E124" s="18">
        <v>2.46</v>
      </c>
      <c r="F124" s="26">
        <f t="shared" si="1"/>
        <v>40996.9329762384</v>
      </c>
    </row>
    <row r="125" spans="2:6" ht="15.75" thickBot="1" x14ac:dyDescent="0.3">
      <c r="B125" s="9">
        <v>102</v>
      </c>
      <c r="C125" s="8" t="s">
        <v>141</v>
      </c>
      <c r="D125" s="7" t="s">
        <v>140</v>
      </c>
      <c r="E125" s="18">
        <v>45.5</v>
      </c>
      <c r="F125" s="26">
        <f t="shared" si="1"/>
        <v>758276.60586131993</v>
      </c>
    </row>
    <row r="126" spans="2:6" ht="15" thickBot="1" x14ac:dyDescent="0.25">
      <c r="B126" s="12">
        <v>21</v>
      </c>
      <c r="C126" s="11" t="s">
        <v>388</v>
      </c>
      <c r="D126" s="10" t="s">
        <v>389</v>
      </c>
      <c r="E126" s="17">
        <v>0.98</v>
      </c>
      <c r="F126" s="26">
        <f t="shared" si="1"/>
        <v>16332.1115108592</v>
      </c>
    </row>
    <row r="127" spans="2:6" ht="15.75" thickBot="1" x14ac:dyDescent="0.3">
      <c r="B127" s="9">
        <v>103</v>
      </c>
      <c r="C127" s="8" t="s">
        <v>139</v>
      </c>
      <c r="D127" s="7" t="s">
        <v>138</v>
      </c>
      <c r="E127" s="18">
        <v>0.39</v>
      </c>
      <c r="F127" s="26">
        <f t="shared" si="1"/>
        <v>6499.5137645256009</v>
      </c>
    </row>
    <row r="128" spans="2:6" ht="15.75" thickBot="1" x14ac:dyDescent="0.3">
      <c r="B128" s="9">
        <v>104</v>
      </c>
      <c r="C128" s="8" t="s">
        <v>137</v>
      </c>
      <c r="D128" s="7" t="s">
        <v>136</v>
      </c>
      <c r="E128" s="18">
        <v>0.96</v>
      </c>
      <c r="F128" s="26">
        <f t="shared" si="1"/>
        <v>15998.803112678399</v>
      </c>
    </row>
    <row r="129" spans="2:6" ht="15.75" thickBot="1" x14ac:dyDescent="0.3">
      <c r="B129" s="9">
        <v>105</v>
      </c>
      <c r="C129" s="8" t="s">
        <v>135</v>
      </c>
      <c r="D129" s="7" t="s">
        <v>134</v>
      </c>
      <c r="E129" s="18">
        <v>1.44</v>
      </c>
      <c r="F129" s="26">
        <f t="shared" si="1"/>
        <v>23998.204669017599</v>
      </c>
    </row>
    <row r="130" spans="2:6" ht="15.75" thickBot="1" x14ac:dyDescent="0.3">
      <c r="B130" s="9">
        <v>106</v>
      </c>
      <c r="C130" s="8" t="s">
        <v>133</v>
      </c>
      <c r="D130" s="7" t="s">
        <v>132</v>
      </c>
      <c r="E130" s="18">
        <v>1.95</v>
      </c>
      <c r="F130" s="26">
        <f t="shared" si="1"/>
        <v>32497.568822628</v>
      </c>
    </row>
    <row r="131" spans="2:6" ht="15.75" thickBot="1" x14ac:dyDescent="0.3">
      <c r="B131" s="9">
        <v>107</v>
      </c>
      <c r="C131" s="8" t="s">
        <v>131</v>
      </c>
      <c r="D131" s="7" t="s">
        <v>130</v>
      </c>
      <c r="E131" s="18">
        <v>2.17</v>
      </c>
      <c r="F131" s="26">
        <f t="shared" si="1"/>
        <v>36163.961202616803</v>
      </c>
    </row>
    <row r="132" spans="2:6" ht="15.75" thickBot="1" x14ac:dyDescent="0.3">
      <c r="B132" s="9">
        <v>108</v>
      </c>
      <c r="C132" s="8" t="s">
        <v>129</v>
      </c>
      <c r="D132" s="7" t="s">
        <v>128</v>
      </c>
      <c r="E132" s="18">
        <v>3.84</v>
      </c>
      <c r="F132" s="26">
        <f t="shared" si="1"/>
        <v>63995.212450713596</v>
      </c>
    </row>
    <row r="133" spans="2:6" ht="15" thickBot="1" x14ac:dyDescent="0.25">
      <c r="B133" s="12">
        <v>22</v>
      </c>
      <c r="C133" s="11" t="s">
        <v>386</v>
      </c>
      <c r="D133" s="10" t="s">
        <v>387</v>
      </c>
      <c r="E133" s="17">
        <v>0.93</v>
      </c>
      <c r="F133" s="26">
        <f t="shared" si="1"/>
        <v>15498.840515407202</v>
      </c>
    </row>
    <row r="134" spans="2:6" ht="30.75" thickBot="1" x14ac:dyDescent="0.3">
      <c r="B134" s="9">
        <v>109</v>
      </c>
      <c r="C134" s="8" t="s">
        <v>127</v>
      </c>
      <c r="D134" s="7" t="s">
        <v>126</v>
      </c>
      <c r="E134" s="18">
        <v>2.31</v>
      </c>
      <c r="F134" s="26">
        <f t="shared" ref="F134:F197" si="2">22141.7*E134*0.7526712</f>
        <v>38497.119989882405</v>
      </c>
    </row>
    <row r="135" spans="2:6" ht="15.75" thickBot="1" x14ac:dyDescent="0.3">
      <c r="B135" s="9">
        <v>110</v>
      </c>
      <c r="C135" s="8" t="s">
        <v>125</v>
      </c>
      <c r="D135" s="7" t="s">
        <v>124</v>
      </c>
      <c r="E135" s="18">
        <v>0.89</v>
      </c>
      <c r="F135" s="26">
        <f t="shared" si="2"/>
        <v>14832.2237190456</v>
      </c>
    </row>
    <row r="136" spans="2:6" ht="15" thickBot="1" x14ac:dyDescent="0.25">
      <c r="B136" s="12">
        <v>23</v>
      </c>
      <c r="C136" s="11" t="s">
        <v>390</v>
      </c>
      <c r="D136" s="10" t="s">
        <v>391</v>
      </c>
      <c r="E136" s="17">
        <v>0.9</v>
      </c>
      <c r="F136" s="26">
        <f t="shared" si="2"/>
        <v>14998.877918136002</v>
      </c>
    </row>
    <row r="137" spans="2:6" ht="15.75" thickBot="1" x14ac:dyDescent="0.3">
      <c r="B137" s="9">
        <v>111</v>
      </c>
      <c r="C137" s="8" t="s">
        <v>123</v>
      </c>
      <c r="D137" s="7" t="s">
        <v>122</v>
      </c>
      <c r="E137" s="18">
        <v>0.9</v>
      </c>
      <c r="F137" s="26">
        <f t="shared" si="2"/>
        <v>14998.877918136002</v>
      </c>
    </row>
    <row r="138" spans="2:6" ht="15" thickBot="1" x14ac:dyDescent="0.25">
      <c r="B138" s="12">
        <v>24</v>
      </c>
      <c r="C138" s="11" t="s">
        <v>392</v>
      </c>
      <c r="D138" s="10" t="s">
        <v>393</v>
      </c>
      <c r="E138" s="17">
        <v>1.46</v>
      </c>
      <c r="F138" s="26">
        <f t="shared" si="2"/>
        <v>24331.513067198401</v>
      </c>
    </row>
    <row r="139" spans="2:6" ht="30.75" thickBot="1" x14ac:dyDescent="0.3">
      <c r="B139" s="9">
        <v>112</v>
      </c>
      <c r="C139" s="8" t="s">
        <v>121</v>
      </c>
      <c r="D139" s="7" t="s">
        <v>120</v>
      </c>
      <c r="E139" s="18">
        <v>1.46</v>
      </c>
      <c r="F139" s="26">
        <f t="shared" si="2"/>
        <v>24331.513067198401</v>
      </c>
    </row>
    <row r="140" spans="2:6" ht="15" thickBot="1" x14ac:dyDescent="0.25">
      <c r="B140" s="12">
        <v>25</v>
      </c>
      <c r="C140" s="11" t="s">
        <v>394</v>
      </c>
      <c r="D140" s="10" t="s">
        <v>395</v>
      </c>
      <c r="E140" s="17">
        <v>1.88</v>
      </c>
      <c r="F140" s="26">
        <f t="shared" si="2"/>
        <v>31330.989428995199</v>
      </c>
    </row>
    <row r="141" spans="2:6" ht="30.75" thickBot="1" x14ac:dyDescent="0.3">
      <c r="B141" s="9">
        <v>113</v>
      </c>
      <c r="C141" s="8" t="s">
        <v>119</v>
      </c>
      <c r="D141" s="7" t="s">
        <v>118</v>
      </c>
      <c r="E141" s="18">
        <v>1.84</v>
      </c>
      <c r="F141" s="26">
        <f t="shared" si="2"/>
        <v>30664.3726326336</v>
      </c>
    </row>
    <row r="142" spans="2:6" ht="15.75" thickBot="1" x14ac:dyDescent="0.3">
      <c r="B142" s="9">
        <v>114</v>
      </c>
      <c r="C142" s="8" t="s">
        <v>117</v>
      </c>
      <c r="D142" s="7" t="s">
        <v>116</v>
      </c>
      <c r="E142" s="18">
        <v>2.1800000000000002</v>
      </c>
      <c r="F142" s="26">
        <f t="shared" si="2"/>
        <v>36330.615401707204</v>
      </c>
    </row>
    <row r="143" spans="2:6" ht="15.75" thickBot="1" x14ac:dyDescent="0.3">
      <c r="B143" s="9">
        <v>115</v>
      </c>
      <c r="C143" s="8" t="s">
        <v>115</v>
      </c>
      <c r="D143" s="7" t="s">
        <v>114</v>
      </c>
      <c r="E143" s="18">
        <v>4.3099999999999996</v>
      </c>
      <c r="F143" s="26">
        <f t="shared" si="2"/>
        <v>71827.959807962397</v>
      </c>
    </row>
    <row r="144" spans="2:6" ht="15" thickBot="1" x14ac:dyDescent="0.25">
      <c r="B144" s="12">
        <v>26</v>
      </c>
      <c r="C144" s="11" t="s">
        <v>396</v>
      </c>
      <c r="D144" s="10" t="s">
        <v>397</v>
      </c>
      <c r="E144" s="17">
        <v>0.98</v>
      </c>
      <c r="F144" s="26">
        <f t="shared" si="2"/>
        <v>16332.1115108592</v>
      </c>
    </row>
    <row r="145" spans="2:6" ht="30.75" thickBot="1" x14ac:dyDescent="0.3">
      <c r="B145" s="9">
        <v>116</v>
      </c>
      <c r="C145" s="8" t="s">
        <v>113</v>
      </c>
      <c r="D145" s="7" t="s">
        <v>112</v>
      </c>
      <c r="E145" s="18">
        <v>0.98</v>
      </c>
      <c r="F145" s="26">
        <f t="shared" si="2"/>
        <v>16332.1115108592</v>
      </c>
    </row>
    <row r="146" spans="2:6" ht="15" thickBot="1" x14ac:dyDescent="0.25">
      <c r="B146" s="12">
        <v>27</v>
      </c>
      <c r="C146" s="11" t="s">
        <v>398</v>
      </c>
      <c r="D146" s="10" t="s">
        <v>399</v>
      </c>
      <c r="E146" s="17">
        <v>0.74</v>
      </c>
      <c r="F146" s="26">
        <f t="shared" si="2"/>
        <v>12332.410732689599</v>
      </c>
    </row>
    <row r="147" spans="2:6" ht="30.75" thickBot="1" x14ac:dyDescent="0.3">
      <c r="B147" s="9">
        <v>117</v>
      </c>
      <c r="C147" s="8" t="s">
        <v>111</v>
      </c>
      <c r="D147" s="7" t="s">
        <v>110</v>
      </c>
      <c r="E147" s="18">
        <v>0.74</v>
      </c>
      <c r="F147" s="26">
        <f t="shared" si="2"/>
        <v>12332.410732689599</v>
      </c>
    </row>
    <row r="148" spans="2:6" ht="15" thickBot="1" x14ac:dyDescent="0.25">
      <c r="B148" s="12">
        <v>28</v>
      </c>
      <c r="C148" s="11" t="s">
        <v>400</v>
      </c>
      <c r="D148" s="10" t="s">
        <v>401</v>
      </c>
      <c r="E148" s="17">
        <v>1.32</v>
      </c>
      <c r="F148" s="26">
        <f t="shared" si="2"/>
        <v>21998.354279932802</v>
      </c>
    </row>
    <row r="149" spans="2:6" ht="30.75" thickBot="1" x14ac:dyDescent="0.3">
      <c r="B149" s="9">
        <v>118</v>
      </c>
      <c r="C149" s="8" t="s">
        <v>109</v>
      </c>
      <c r="D149" s="7" t="s">
        <v>108</v>
      </c>
      <c r="E149" s="18">
        <v>1.32</v>
      </c>
      <c r="F149" s="26">
        <f t="shared" si="2"/>
        <v>21998.354279932802</v>
      </c>
    </row>
    <row r="150" spans="2:6" ht="15" thickBot="1" x14ac:dyDescent="0.25">
      <c r="B150" s="12">
        <v>29</v>
      </c>
      <c r="C150" s="11" t="s">
        <v>402</v>
      </c>
      <c r="D150" s="10" t="s">
        <v>403</v>
      </c>
      <c r="E150" s="17">
        <v>1.25</v>
      </c>
      <c r="F150" s="26">
        <f t="shared" si="2"/>
        <v>20831.774886299998</v>
      </c>
    </row>
    <row r="151" spans="2:6" ht="30.75" thickBot="1" x14ac:dyDescent="0.3">
      <c r="B151" s="9">
        <v>119</v>
      </c>
      <c r="C151" s="8" t="s">
        <v>107</v>
      </c>
      <c r="D151" s="7" t="s">
        <v>106</v>
      </c>
      <c r="E151" s="18">
        <v>1.44</v>
      </c>
      <c r="F151" s="26">
        <f t="shared" si="2"/>
        <v>23998.204669017599</v>
      </c>
    </row>
    <row r="152" spans="2:6" ht="30.75" thickBot="1" x14ac:dyDescent="0.3">
      <c r="B152" s="9">
        <v>120</v>
      </c>
      <c r="C152" s="8" t="s">
        <v>105</v>
      </c>
      <c r="D152" s="7" t="s">
        <v>104</v>
      </c>
      <c r="E152" s="18">
        <v>1.69</v>
      </c>
      <c r="F152" s="26">
        <f t="shared" si="2"/>
        <v>28164.559646277597</v>
      </c>
    </row>
    <row r="153" spans="2:6" ht="30.75" thickBot="1" x14ac:dyDescent="0.3">
      <c r="B153" s="9">
        <v>121</v>
      </c>
      <c r="C153" s="8" t="s">
        <v>103</v>
      </c>
      <c r="D153" s="7" t="s">
        <v>102</v>
      </c>
      <c r="E153" s="18">
        <v>2.4900000000000002</v>
      </c>
      <c r="F153" s="26">
        <f t="shared" si="2"/>
        <v>41496.895573509602</v>
      </c>
    </row>
    <row r="154" spans="2:6" ht="30.75" thickBot="1" x14ac:dyDescent="0.3">
      <c r="B154" s="9">
        <v>122</v>
      </c>
      <c r="C154" s="8" t="s">
        <v>101</v>
      </c>
      <c r="D154" s="7" t="s">
        <v>100</v>
      </c>
      <c r="E154" s="18">
        <v>1.05</v>
      </c>
      <c r="F154" s="26">
        <f t="shared" si="2"/>
        <v>17498.690904492003</v>
      </c>
    </row>
    <row r="155" spans="2:6" ht="15" thickBot="1" x14ac:dyDescent="0.25">
      <c r="B155" s="12">
        <v>30</v>
      </c>
      <c r="C155" s="11" t="s">
        <v>404</v>
      </c>
      <c r="D155" s="10" t="s">
        <v>405</v>
      </c>
      <c r="E155" s="17">
        <v>0.98</v>
      </c>
      <c r="F155" s="26">
        <f t="shared" si="2"/>
        <v>16332.1115108592</v>
      </c>
    </row>
    <row r="156" spans="2:6" ht="30.75" thickBot="1" x14ac:dyDescent="0.3">
      <c r="B156" s="9">
        <v>123</v>
      </c>
      <c r="C156" s="8" t="s">
        <v>99</v>
      </c>
      <c r="D156" s="7" t="s">
        <v>98</v>
      </c>
      <c r="E156" s="18">
        <v>0.8</v>
      </c>
      <c r="F156" s="26">
        <f t="shared" si="2"/>
        <v>13332.335927231999</v>
      </c>
    </row>
    <row r="157" spans="2:6" ht="30.75" thickBot="1" x14ac:dyDescent="0.3">
      <c r="B157" s="9">
        <v>124</v>
      </c>
      <c r="C157" s="8" t="s">
        <v>97</v>
      </c>
      <c r="D157" s="7" t="s">
        <v>96</v>
      </c>
      <c r="E157" s="18">
        <v>2.1800000000000002</v>
      </c>
      <c r="F157" s="26">
        <f t="shared" si="2"/>
        <v>36330.615401707204</v>
      </c>
    </row>
    <row r="158" spans="2:6" ht="30.75" thickBot="1" x14ac:dyDescent="0.3">
      <c r="B158" s="9">
        <v>125</v>
      </c>
      <c r="C158" s="8" t="s">
        <v>95</v>
      </c>
      <c r="D158" s="7" t="s">
        <v>94</v>
      </c>
      <c r="E158" s="18">
        <v>2.58</v>
      </c>
      <c r="F158" s="26">
        <f t="shared" si="2"/>
        <v>42996.783365323201</v>
      </c>
    </row>
    <row r="159" spans="2:6" ht="30.75" thickBot="1" x14ac:dyDescent="0.3">
      <c r="B159" s="9">
        <v>126</v>
      </c>
      <c r="C159" s="8" t="s">
        <v>93</v>
      </c>
      <c r="D159" s="7" t="s">
        <v>92</v>
      </c>
      <c r="E159" s="18">
        <v>1.97</v>
      </c>
      <c r="F159" s="26">
        <f t="shared" si="2"/>
        <v>32830.877220808798</v>
      </c>
    </row>
    <row r="160" spans="2:6" ht="30.75" thickBot="1" x14ac:dyDescent="0.3">
      <c r="B160" s="9">
        <v>127</v>
      </c>
      <c r="C160" s="8" t="s">
        <v>91</v>
      </c>
      <c r="D160" s="7" t="s">
        <v>90</v>
      </c>
      <c r="E160" s="18">
        <v>2.04</v>
      </c>
      <c r="F160" s="26">
        <f t="shared" si="2"/>
        <v>33997.456614441602</v>
      </c>
    </row>
    <row r="161" spans="2:6" ht="30.75" thickBot="1" x14ac:dyDescent="0.3">
      <c r="B161" s="9">
        <v>128</v>
      </c>
      <c r="C161" s="8" t="s">
        <v>89</v>
      </c>
      <c r="D161" s="7" t="s">
        <v>88</v>
      </c>
      <c r="E161" s="18">
        <v>2.95</v>
      </c>
      <c r="F161" s="26">
        <f t="shared" si="2"/>
        <v>49162.988731668003</v>
      </c>
    </row>
    <row r="162" spans="2:6" ht="15" thickBot="1" x14ac:dyDescent="0.25">
      <c r="B162" s="12">
        <v>31</v>
      </c>
      <c r="C162" s="11" t="s">
        <v>406</v>
      </c>
      <c r="D162" s="10" t="s">
        <v>407</v>
      </c>
      <c r="E162" s="17">
        <v>0.92</v>
      </c>
      <c r="F162" s="26">
        <f t="shared" si="2"/>
        <v>15332.1863163168</v>
      </c>
    </row>
    <row r="163" spans="2:6" ht="15.75" thickBot="1" x14ac:dyDescent="0.3">
      <c r="B163" s="9">
        <v>129</v>
      </c>
      <c r="C163" s="8" t="s">
        <v>87</v>
      </c>
      <c r="D163" s="7" t="s">
        <v>86</v>
      </c>
      <c r="E163" s="18">
        <v>0.89</v>
      </c>
      <c r="F163" s="26">
        <f t="shared" si="2"/>
        <v>14832.2237190456</v>
      </c>
    </row>
    <row r="164" spans="2:6" ht="30.75" thickBot="1" x14ac:dyDescent="0.3">
      <c r="B164" s="9">
        <v>130</v>
      </c>
      <c r="C164" s="8" t="s">
        <v>85</v>
      </c>
      <c r="D164" s="7" t="s">
        <v>84</v>
      </c>
      <c r="E164" s="18">
        <v>0.75</v>
      </c>
      <c r="F164" s="26">
        <f t="shared" si="2"/>
        <v>12499.064931780002</v>
      </c>
    </row>
    <row r="165" spans="2:6" ht="30.75" thickBot="1" x14ac:dyDescent="0.3">
      <c r="B165" s="9">
        <v>131</v>
      </c>
      <c r="C165" s="8" t="s">
        <v>83</v>
      </c>
      <c r="D165" s="7" t="s">
        <v>82</v>
      </c>
      <c r="E165" s="18">
        <v>1</v>
      </c>
      <c r="F165" s="26">
        <f t="shared" si="2"/>
        <v>16665.41990904</v>
      </c>
    </row>
    <row r="166" spans="2:6" ht="30.75" thickBot="1" x14ac:dyDescent="0.3">
      <c r="B166" s="9">
        <v>132</v>
      </c>
      <c r="C166" s="8" t="s">
        <v>81</v>
      </c>
      <c r="D166" s="7" t="s">
        <v>80</v>
      </c>
      <c r="E166" s="18">
        <v>4.34</v>
      </c>
      <c r="F166" s="26">
        <f t="shared" si="2"/>
        <v>72327.922405233607</v>
      </c>
    </row>
    <row r="167" spans="2:6" ht="30.75" thickBot="1" x14ac:dyDescent="0.3">
      <c r="B167" s="9">
        <v>133</v>
      </c>
      <c r="C167" s="8" t="s">
        <v>79</v>
      </c>
      <c r="D167" s="7" t="s">
        <v>78</v>
      </c>
      <c r="E167" s="18">
        <v>1.29</v>
      </c>
      <c r="F167" s="26">
        <f t="shared" si="2"/>
        <v>21498.3916826616</v>
      </c>
    </row>
    <row r="168" spans="2:6" ht="15.75" thickBot="1" x14ac:dyDescent="0.3">
      <c r="B168" s="9">
        <v>134</v>
      </c>
      <c r="C168" s="8" t="s">
        <v>77</v>
      </c>
      <c r="D168" s="7" t="s">
        <v>76</v>
      </c>
      <c r="E168" s="18">
        <v>2.6</v>
      </c>
      <c r="F168" s="26">
        <f t="shared" si="2"/>
        <v>43330.091763504002</v>
      </c>
    </row>
    <row r="169" spans="2:6" ht="15" thickBot="1" x14ac:dyDescent="0.25">
      <c r="B169" s="12">
        <v>32</v>
      </c>
      <c r="C169" s="11" t="s">
        <v>408</v>
      </c>
      <c r="D169" s="10" t="s">
        <v>409</v>
      </c>
      <c r="E169" s="17">
        <v>1.85</v>
      </c>
      <c r="F169" s="26">
        <f t="shared" si="2"/>
        <v>30831.026831724001</v>
      </c>
    </row>
    <row r="170" spans="2:6" ht="30.75" thickBot="1" x14ac:dyDescent="0.3">
      <c r="B170" s="9">
        <v>135</v>
      </c>
      <c r="C170" s="8" t="s">
        <v>75</v>
      </c>
      <c r="D170" s="7" t="s">
        <v>74</v>
      </c>
      <c r="E170" s="18">
        <v>2.11</v>
      </c>
      <c r="F170" s="26">
        <f t="shared" si="2"/>
        <v>35164.036008074399</v>
      </c>
    </row>
    <row r="171" spans="2:6" ht="30.75" thickBot="1" x14ac:dyDescent="0.3">
      <c r="B171" s="9">
        <v>136</v>
      </c>
      <c r="C171" s="8" t="s">
        <v>73</v>
      </c>
      <c r="D171" s="7" t="s">
        <v>72</v>
      </c>
      <c r="E171" s="18">
        <v>3.55</v>
      </c>
      <c r="F171" s="26">
        <f t="shared" si="2"/>
        <v>59162.240677091999</v>
      </c>
    </row>
    <row r="172" spans="2:6" ht="15.75" thickBot="1" x14ac:dyDescent="0.3">
      <c r="B172" s="9">
        <v>137</v>
      </c>
      <c r="C172" s="8" t="s">
        <v>71</v>
      </c>
      <c r="D172" s="7" t="s">
        <v>70</v>
      </c>
      <c r="E172" s="18">
        <v>1.57</v>
      </c>
      <c r="F172" s="26">
        <f t="shared" si="2"/>
        <v>26164.709257192804</v>
      </c>
    </row>
    <row r="173" spans="2:6" ht="15.75" thickBot="1" x14ac:dyDescent="0.3">
      <c r="B173" s="9">
        <v>138</v>
      </c>
      <c r="C173" s="8" t="s">
        <v>69</v>
      </c>
      <c r="D173" s="7" t="s">
        <v>68</v>
      </c>
      <c r="E173" s="18">
        <v>2.2599999999999998</v>
      </c>
      <c r="F173" s="26">
        <f t="shared" si="2"/>
        <v>37663.848994430395</v>
      </c>
    </row>
    <row r="174" spans="2:6" ht="15.75" thickBot="1" x14ac:dyDescent="0.3">
      <c r="B174" s="9">
        <v>139</v>
      </c>
      <c r="C174" s="8" t="s">
        <v>67</v>
      </c>
      <c r="D174" s="7" t="s">
        <v>66</v>
      </c>
      <c r="E174" s="18">
        <v>3.24</v>
      </c>
      <c r="F174" s="26">
        <f t="shared" si="2"/>
        <v>53995.960505289608</v>
      </c>
    </row>
    <row r="175" spans="2:6" ht="30.75" thickBot="1" x14ac:dyDescent="0.3">
      <c r="B175" s="9">
        <v>140</v>
      </c>
      <c r="C175" s="8" t="s">
        <v>65</v>
      </c>
      <c r="D175" s="7" t="s">
        <v>64</v>
      </c>
      <c r="E175" s="18">
        <v>1.7</v>
      </c>
      <c r="F175" s="26">
        <f t="shared" si="2"/>
        <v>28331.213845367998</v>
      </c>
    </row>
    <row r="176" spans="2:6" ht="30.75" thickBot="1" x14ac:dyDescent="0.3">
      <c r="B176" s="9">
        <v>141</v>
      </c>
      <c r="C176" s="8" t="s">
        <v>63</v>
      </c>
      <c r="D176" s="7" t="s">
        <v>62</v>
      </c>
      <c r="E176" s="18">
        <v>2.06</v>
      </c>
      <c r="F176" s="26">
        <f t="shared" si="2"/>
        <v>34330.765012622403</v>
      </c>
    </row>
    <row r="177" spans="2:6" ht="30.75" thickBot="1" x14ac:dyDescent="0.3">
      <c r="B177" s="9">
        <v>142</v>
      </c>
      <c r="C177" s="8" t="s">
        <v>61</v>
      </c>
      <c r="D177" s="7" t="s">
        <v>60</v>
      </c>
      <c r="E177" s="18">
        <v>2.17</v>
      </c>
      <c r="F177" s="26">
        <f t="shared" si="2"/>
        <v>36163.961202616803</v>
      </c>
    </row>
    <row r="178" spans="2:6" ht="15" thickBot="1" x14ac:dyDescent="0.25">
      <c r="B178" s="12">
        <v>33</v>
      </c>
      <c r="C178" s="11" t="s">
        <v>410</v>
      </c>
      <c r="D178" s="10" t="s">
        <v>411</v>
      </c>
      <c r="E178" s="17">
        <v>1.1000000000000001</v>
      </c>
      <c r="F178" s="26">
        <f t="shared" si="2"/>
        <v>18331.961899944003</v>
      </c>
    </row>
    <row r="179" spans="2:6" ht="15.75" thickBot="1" x14ac:dyDescent="0.3">
      <c r="B179" s="9">
        <v>143</v>
      </c>
      <c r="C179" s="8" t="s">
        <v>59</v>
      </c>
      <c r="D179" s="7" t="s">
        <v>58</v>
      </c>
      <c r="E179" s="18">
        <v>1.1000000000000001</v>
      </c>
      <c r="F179" s="26">
        <f t="shared" si="2"/>
        <v>18331.961899944003</v>
      </c>
    </row>
    <row r="180" spans="2:6" ht="15" thickBot="1" x14ac:dyDescent="0.25">
      <c r="B180" s="12">
        <v>34</v>
      </c>
      <c r="C180" s="11" t="s">
        <v>412</v>
      </c>
      <c r="D180" s="10" t="s">
        <v>413</v>
      </c>
      <c r="E180" s="17">
        <v>0.89</v>
      </c>
      <c r="F180" s="26">
        <f t="shared" si="2"/>
        <v>14832.2237190456</v>
      </c>
    </row>
    <row r="181" spans="2:6" ht="30.75" thickBot="1" x14ac:dyDescent="0.3">
      <c r="B181" s="9">
        <v>144</v>
      </c>
      <c r="C181" s="8" t="s">
        <v>57</v>
      </c>
      <c r="D181" s="7" t="s">
        <v>56</v>
      </c>
      <c r="E181" s="18">
        <v>0.88</v>
      </c>
      <c r="F181" s="26">
        <f t="shared" si="2"/>
        <v>14665.569519955199</v>
      </c>
    </row>
    <row r="182" spans="2:6" ht="15.75" thickBot="1" x14ac:dyDescent="0.3">
      <c r="B182" s="9">
        <v>145</v>
      </c>
      <c r="C182" s="8" t="s">
        <v>55</v>
      </c>
      <c r="D182" s="7" t="s">
        <v>54</v>
      </c>
      <c r="E182" s="18">
        <v>0.92</v>
      </c>
      <c r="F182" s="26">
        <f t="shared" si="2"/>
        <v>15332.1863163168</v>
      </c>
    </row>
    <row r="183" spans="2:6" ht="15.75" thickBot="1" x14ac:dyDescent="0.3">
      <c r="B183" s="9">
        <v>146</v>
      </c>
      <c r="C183" s="8" t="s">
        <v>53</v>
      </c>
      <c r="D183" s="7" t="s">
        <v>52</v>
      </c>
      <c r="E183" s="18">
        <v>1.56</v>
      </c>
      <c r="F183" s="26">
        <f t="shared" si="2"/>
        <v>25998.055058102404</v>
      </c>
    </row>
    <row r="184" spans="2:6" ht="15" thickBot="1" x14ac:dyDescent="0.25">
      <c r="B184" s="12">
        <v>35</v>
      </c>
      <c r="C184" s="11" t="s">
        <v>414</v>
      </c>
      <c r="D184" s="10" t="s">
        <v>415</v>
      </c>
      <c r="E184" s="17">
        <v>1.23</v>
      </c>
      <c r="F184" s="26">
        <f t="shared" si="2"/>
        <v>20498.4664881192</v>
      </c>
    </row>
    <row r="185" spans="2:6" ht="15.75" thickBot="1" x14ac:dyDescent="0.3">
      <c r="B185" s="9">
        <v>147</v>
      </c>
      <c r="C185" s="8" t="s">
        <v>51</v>
      </c>
      <c r="D185" s="7" t="s">
        <v>50</v>
      </c>
      <c r="E185" s="18">
        <v>1.08</v>
      </c>
      <c r="F185" s="26">
        <f t="shared" si="2"/>
        <v>17998.653501763201</v>
      </c>
    </row>
    <row r="186" spans="2:6" ht="75.75" thickBot="1" x14ac:dyDescent="0.3">
      <c r="B186" s="9">
        <v>148</v>
      </c>
      <c r="C186" s="8" t="s">
        <v>49</v>
      </c>
      <c r="D186" s="7" t="s">
        <v>48</v>
      </c>
      <c r="E186" s="18">
        <v>1.41</v>
      </c>
      <c r="F186" s="26">
        <f t="shared" si="2"/>
        <v>23498.242071746397</v>
      </c>
    </row>
    <row r="187" spans="2:6" ht="15.75" thickBot="1" x14ac:dyDescent="0.3">
      <c r="B187" s="9">
        <v>149</v>
      </c>
      <c r="C187" s="8" t="s">
        <v>47</v>
      </c>
      <c r="D187" s="7" t="s">
        <v>46</v>
      </c>
      <c r="E187" s="18">
        <v>2.58</v>
      </c>
      <c r="F187" s="26">
        <f t="shared" si="2"/>
        <v>42996.783365323201</v>
      </c>
    </row>
    <row r="188" spans="2:6" ht="30.75" thickBot="1" x14ac:dyDescent="0.3">
      <c r="B188" s="9">
        <v>150</v>
      </c>
      <c r="C188" s="8" t="s">
        <v>45</v>
      </c>
      <c r="D188" s="7" t="s">
        <v>44</v>
      </c>
      <c r="E188" s="23">
        <v>12.27</v>
      </c>
      <c r="F188" s="26">
        <f t="shared" si="2"/>
        <v>204484.70228392078</v>
      </c>
    </row>
    <row r="189" spans="2:6" ht="15.75" thickBot="1" x14ac:dyDescent="0.3">
      <c r="B189" s="12">
        <v>36</v>
      </c>
      <c r="C189" s="11" t="s">
        <v>416</v>
      </c>
      <c r="D189" s="10" t="s">
        <v>417</v>
      </c>
      <c r="E189" s="23"/>
      <c r="F189" s="26">
        <f t="shared" si="2"/>
        <v>0</v>
      </c>
    </row>
    <row r="190" spans="2:6" ht="30.75" thickBot="1" x14ac:dyDescent="0.3">
      <c r="B190" s="9">
        <v>151</v>
      </c>
      <c r="C190" s="8" t="s">
        <v>43</v>
      </c>
      <c r="D190" s="7" t="s">
        <v>42</v>
      </c>
      <c r="E190" s="18">
        <v>7.86</v>
      </c>
      <c r="F190" s="26">
        <f t="shared" si="2"/>
        <v>130990.2004850544</v>
      </c>
    </row>
    <row r="191" spans="2:6" ht="45.75" thickBot="1" x14ac:dyDescent="0.3">
      <c r="B191" s="9">
        <v>152</v>
      </c>
      <c r="C191" s="8" t="s">
        <v>41</v>
      </c>
      <c r="D191" s="7" t="s">
        <v>40</v>
      </c>
      <c r="E191" s="18">
        <v>0.56000000000000005</v>
      </c>
      <c r="F191" s="26">
        <f t="shared" si="2"/>
        <v>9332.6351490624002</v>
      </c>
    </row>
    <row r="192" spans="2:6" ht="60.75" thickBot="1" x14ac:dyDescent="0.3">
      <c r="B192" s="9">
        <v>153</v>
      </c>
      <c r="C192" s="8" t="s">
        <v>39</v>
      </c>
      <c r="D192" s="7" t="s">
        <v>38</v>
      </c>
      <c r="E192" s="18">
        <v>0.46</v>
      </c>
      <c r="F192" s="26">
        <f t="shared" si="2"/>
        <v>7666.0931581584</v>
      </c>
    </row>
    <row r="193" spans="2:6" ht="45.75" thickBot="1" x14ac:dyDescent="0.3">
      <c r="B193" s="9">
        <v>154</v>
      </c>
      <c r="C193" s="8" t="s">
        <v>37</v>
      </c>
      <c r="D193" s="7" t="s">
        <v>36</v>
      </c>
      <c r="E193" s="18">
        <v>9.74</v>
      </c>
      <c r="F193" s="26">
        <f t="shared" si="2"/>
        <v>162321.18991404961</v>
      </c>
    </row>
    <row r="194" spans="2:6" ht="30.75" thickBot="1" x14ac:dyDescent="0.3">
      <c r="B194" s="9">
        <v>155</v>
      </c>
      <c r="C194" s="8" t="s">
        <v>35</v>
      </c>
      <c r="D194" s="7" t="s">
        <v>34</v>
      </c>
      <c r="E194" s="18">
        <v>7.4</v>
      </c>
      <c r="F194" s="26">
        <f t="shared" si="2"/>
        <v>123324.107326896</v>
      </c>
    </row>
    <row r="195" spans="2:6" ht="30.75" thickBot="1" x14ac:dyDescent="0.3">
      <c r="B195" s="9">
        <v>156</v>
      </c>
      <c r="C195" s="8" t="s">
        <v>33</v>
      </c>
      <c r="D195" s="7" t="s">
        <v>32</v>
      </c>
      <c r="E195" s="18">
        <v>0.4</v>
      </c>
      <c r="F195" s="26">
        <f t="shared" si="2"/>
        <v>6666.1679636159997</v>
      </c>
    </row>
    <row r="196" spans="2:6" ht="15" thickBot="1" x14ac:dyDescent="0.25">
      <c r="B196" s="12">
        <v>37</v>
      </c>
      <c r="C196" s="11" t="s">
        <v>418</v>
      </c>
      <c r="D196" s="10" t="s">
        <v>419</v>
      </c>
      <c r="E196" s="17">
        <v>1.72</v>
      </c>
      <c r="F196" s="26">
        <f t="shared" si="2"/>
        <v>28664.522243548799</v>
      </c>
    </row>
    <row r="197" spans="2:6" ht="45.75" thickBot="1" x14ac:dyDescent="0.3">
      <c r="B197" s="9">
        <v>157</v>
      </c>
      <c r="C197" s="8" t="s">
        <v>31</v>
      </c>
      <c r="D197" s="7" t="s">
        <v>30</v>
      </c>
      <c r="E197" s="18">
        <v>1.61</v>
      </c>
      <c r="F197" s="26">
        <f t="shared" si="2"/>
        <v>26831.3260535544</v>
      </c>
    </row>
    <row r="198" spans="2:6" ht="45.75" thickBot="1" x14ac:dyDescent="0.3">
      <c r="B198" s="9">
        <v>158</v>
      </c>
      <c r="C198" s="8" t="s">
        <v>29</v>
      </c>
      <c r="D198" s="7" t="s">
        <v>28</v>
      </c>
      <c r="E198" s="18">
        <v>1.94</v>
      </c>
      <c r="F198" s="26">
        <f t="shared" ref="F198:F212" si="3">22141.7*E198*0.7526712</f>
        <v>32330.914623537599</v>
      </c>
    </row>
    <row r="199" spans="2:6" ht="60.75" thickBot="1" x14ac:dyDescent="0.3">
      <c r="B199" s="9">
        <v>159</v>
      </c>
      <c r="C199" s="8" t="s">
        <v>27</v>
      </c>
      <c r="D199" s="7" t="s">
        <v>26</v>
      </c>
      <c r="E199" s="18">
        <v>1.52</v>
      </c>
      <c r="F199" s="26">
        <f t="shared" si="3"/>
        <v>25331.438261740797</v>
      </c>
    </row>
    <row r="200" spans="2:6" ht="60.75" thickBot="1" x14ac:dyDescent="0.3">
      <c r="B200" s="9">
        <v>160</v>
      </c>
      <c r="C200" s="8" t="s">
        <v>25</v>
      </c>
      <c r="D200" s="7" t="s">
        <v>24</v>
      </c>
      <c r="E200" s="18">
        <v>1.82</v>
      </c>
      <c r="F200" s="26">
        <f t="shared" si="3"/>
        <v>30331.064234452799</v>
      </c>
    </row>
    <row r="201" spans="2:6" ht="30.75" thickBot="1" x14ac:dyDescent="0.3">
      <c r="B201" s="9">
        <v>161</v>
      </c>
      <c r="C201" s="8" t="s">
        <v>23</v>
      </c>
      <c r="D201" s="7" t="s">
        <v>22</v>
      </c>
      <c r="E201" s="18">
        <v>1.39</v>
      </c>
      <c r="F201" s="26">
        <f t="shared" si="3"/>
        <v>23164.9336735656</v>
      </c>
    </row>
    <row r="202" spans="2:6" ht="30.75" thickBot="1" x14ac:dyDescent="0.3">
      <c r="B202" s="9">
        <v>162</v>
      </c>
      <c r="C202" s="8" t="s">
        <v>21</v>
      </c>
      <c r="D202" s="7" t="s">
        <v>20</v>
      </c>
      <c r="E202" s="18">
        <v>1.67</v>
      </c>
      <c r="F202" s="26">
        <f t="shared" si="3"/>
        <v>27831.2512480968</v>
      </c>
    </row>
    <row r="203" spans="2:6" ht="30.75" thickBot="1" x14ac:dyDescent="0.3">
      <c r="B203" s="9">
        <v>163</v>
      </c>
      <c r="C203" s="8" t="s">
        <v>19</v>
      </c>
      <c r="D203" s="7" t="s">
        <v>18</v>
      </c>
      <c r="E203" s="18">
        <v>0.85</v>
      </c>
      <c r="F203" s="26">
        <f t="shared" si="3"/>
        <v>14165.606922683999</v>
      </c>
    </row>
    <row r="204" spans="2:6" ht="30.75" thickBot="1" x14ac:dyDescent="0.3">
      <c r="B204" s="9">
        <v>164</v>
      </c>
      <c r="C204" s="8" t="s">
        <v>17</v>
      </c>
      <c r="D204" s="7" t="s">
        <v>16</v>
      </c>
      <c r="E204" s="18">
        <v>1.0900000000000001</v>
      </c>
      <c r="F204" s="26">
        <f t="shared" si="3"/>
        <v>18165.307700853602</v>
      </c>
    </row>
    <row r="205" spans="2:6" ht="30.75" thickBot="1" x14ac:dyDescent="0.3">
      <c r="B205" s="9">
        <v>165</v>
      </c>
      <c r="C205" s="8" t="s">
        <v>15</v>
      </c>
      <c r="D205" s="7" t="s">
        <v>14</v>
      </c>
      <c r="E205" s="18">
        <v>1.5</v>
      </c>
      <c r="F205" s="26">
        <f t="shared" si="3"/>
        <v>24998.129863560003</v>
      </c>
    </row>
    <row r="206" spans="2:6" ht="45.75" thickBot="1" x14ac:dyDescent="0.3">
      <c r="B206" s="9">
        <v>166</v>
      </c>
      <c r="C206" s="8" t="s">
        <v>13</v>
      </c>
      <c r="D206" s="7" t="s">
        <v>12</v>
      </c>
      <c r="E206" s="18">
        <v>1.8</v>
      </c>
      <c r="F206" s="26">
        <f t="shared" si="3"/>
        <v>29997.755836272005</v>
      </c>
    </row>
    <row r="207" spans="2:6" ht="30.75" thickBot="1" x14ac:dyDescent="0.3">
      <c r="B207" s="9">
        <v>167</v>
      </c>
      <c r="C207" s="8" t="s">
        <v>11</v>
      </c>
      <c r="D207" s="7" t="s">
        <v>10</v>
      </c>
      <c r="E207" s="18">
        <v>2.75</v>
      </c>
      <c r="F207" s="26">
        <f t="shared" si="3"/>
        <v>45829.904749860005</v>
      </c>
    </row>
    <row r="208" spans="2:6" ht="45.75" thickBot="1" x14ac:dyDescent="0.25">
      <c r="B208" s="6">
        <v>168</v>
      </c>
      <c r="C208" s="4" t="s">
        <v>9</v>
      </c>
      <c r="D208" s="5" t="s">
        <v>8</v>
      </c>
      <c r="E208" s="19">
        <v>2.35</v>
      </c>
      <c r="F208" s="26">
        <f t="shared" si="3"/>
        <v>39163.736786244001</v>
      </c>
    </row>
    <row r="209" spans="2:6" ht="30.75" thickBot="1" x14ac:dyDescent="0.25">
      <c r="B209" s="3">
        <v>169</v>
      </c>
      <c r="C209" s="2" t="s">
        <v>7</v>
      </c>
      <c r="D209" s="1" t="s">
        <v>6</v>
      </c>
      <c r="E209" s="20">
        <v>1.76</v>
      </c>
      <c r="F209" s="26">
        <f t="shared" si="3"/>
        <v>29331.139039910398</v>
      </c>
    </row>
    <row r="210" spans="2:6" ht="30.75" thickBot="1" x14ac:dyDescent="0.25">
      <c r="B210" s="3">
        <v>170</v>
      </c>
      <c r="C210" s="2" t="s">
        <v>5</v>
      </c>
      <c r="D210" s="1" t="s">
        <v>4</v>
      </c>
      <c r="E210" s="20">
        <v>1.51</v>
      </c>
      <c r="F210" s="26">
        <f t="shared" si="3"/>
        <v>25164.784062650404</v>
      </c>
    </row>
    <row r="211" spans="2:6" ht="45.75" thickBot="1" x14ac:dyDescent="0.25">
      <c r="B211" s="3">
        <v>171</v>
      </c>
      <c r="C211" s="2" t="s">
        <v>3</v>
      </c>
      <c r="D211" s="1" t="s">
        <v>2</v>
      </c>
      <c r="E211" s="24">
        <v>1</v>
      </c>
      <c r="F211" s="26">
        <f t="shared" si="3"/>
        <v>16665.41990904</v>
      </c>
    </row>
    <row r="212" spans="2:6" ht="45.75" thickBot="1" x14ac:dyDescent="0.25">
      <c r="B212" s="3">
        <v>172</v>
      </c>
      <c r="C212" s="2" t="s">
        <v>1</v>
      </c>
      <c r="D212" s="1" t="s">
        <v>0</v>
      </c>
      <c r="E212" s="24">
        <v>1.4</v>
      </c>
      <c r="F212" s="26">
        <f t="shared" si="3"/>
        <v>23331.587872655997</v>
      </c>
    </row>
    <row r="213" spans="2:6" x14ac:dyDescent="0.2">
      <c r="B213" s="29"/>
      <c r="C213" s="30"/>
      <c r="D213" s="30"/>
      <c r="E213" s="30"/>
    </row>
  </sheetData>
  <mergeCells count="3">
    <mergeCell ref="D1:E1"/>
    <mergeCell ref="B213:E213"/>
    <mergeCell ref="B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Администратор</cp:lastModifiedBy>
  <dcterms:created xsi:type="dcterms:W3CDTF">2020-12-20T08:52:43Z</dcterms:created>
  <dcterms:modified xsi:type="dcterms:W3CDTF">2021-01-18T16:33:23Z</dcterms:modified>
</cp:coreProperties>
</file>